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Zdravstveni dom Domžale\4301-23-2025 Razpis gradnja\RD\Popravek 2\Popis del_popravki_20250730\"/>
    </mc:Choice>
  </mc:AlternateContent>
  <xr:revisionPtr revIDLastSave="0" documentId="13_ncr:1_{311C61CB-1833-4153-9D42-341911F225F1}" xr6:coauthVersionLast="36" xr6:coauthVersionMax="47" xr10:uidLastSave="{00000000-0000-0000-0000-000000000000}"/>
  <bookViews>
    <workbookView xWindow="0" yWindow="0" windowWidth="28800" windowHeight="14025" tabRatio="736" activeTab="3" xr2:uid="{EA9A25EC-B0A5-49BF-8889-CB59FB397089}"/>
  </bookViews>
  <sheets>
    <sheet name="Rekapitulacija" sheetId="24" r:id="rId1"/>
    <sheet name="1 vodnjaki" sheetId="20" r:id="rId2"/>
    <sheet name="2_1 jaški" sheetId="22" r:id="rId3"/>
    <sheet name="2_2 povezave" sheetId="25" r:id="rId4"/>
    <sheet name="3_strojni del" sheetId="21" r:id="rId5"/>
    <sheet name="1 - HG dela" sheetId="23" r:id="rId6"/>
  </sheets>
  <definedNames>
    <definedName name="_xlnm.Print_Area" localSheetId="5">'1 - HG dela'!$A$1:$I$22</definedName>
    <definedName name="_xlnm.Print_Area" localSheetId="1">'1 vodnjaki'!$A$1:$I$47</definedName>
    <definedName name="_xlnm.Print_Area" localSheetId="2">'2_1 jaški'!$A$1:$I$58</definedName>
    <definedName name="_xlnm.Print_Area" localSheetId="3">'2_2 povezave'!$A$1:$I$42</definedName>
    <definedName name="_xlnm.Print_Area" localSheetId="4">'3_strojni del'!$A$1:$I$77</definedName>
    <definedName name="_xlnm.Print_Area" localSheetId="0">Rekapitulacija!$A:$F</definedName>
  </definedNames>
  <calcPr calcId="191029"/>
</workbook>
</file>

<file path=xl/calcChain.xml><?xml version="1.0" encoding="utf-8"?>
<calcChain xmlns="http://schemas.openxmlformats.org/spreadsheetml/2006/main">
  <c r="D8" i="24" l="1"/>
  <c r="I48" i="21" l="1"/>
  <c r="I36" i="21"/>
  <c r="G73" i="21"/>
  <c r="I73" i="21"/>
  <c r="G72" i="21"/>
  <c r="I72" i="21"/>
  <c r="G71" i="21"/>
  <c r="I71" i="21" s="1"/>
  <c r="G70" i="21"/>
  <c r="I70" i="21"/>
  <c r="G43" i="21"/>
  <c r="I43" i="21"/>
  <c r="G44" i="21"/>
  <c r="I44" i="21"/>
  <c r="G45" i="21"/>
  <c r="I45" i="21" s="1"/>
  <c r="G46" i="21"/>
  <c r="I46" i="21"/>
  <c r="G47" i="21"/>
  <c r="I47" i="21"/>
  <c r="G48" i="21"/>
  <c r="G49" i="21"/>
  <c r="I49" i="21"/>
  <c r="G50" i="21"/>
  <c r="I50" i="21"/>
  <c r="G51" i="21"/>
  <c r="I51" i="21" s="1"/>
  <c r="G52" i="21"/>
  <c r="I52" i="21" s="1"/>
  <c r="G53" i="21"/>
  <c r="I53" i="21"/>
  <c r="G54" i="21"/>
  <c r="I54" i="21"/>
  <c r="G55" i="21"/>
  <c r="I55" i="21"/>
  <c r="G56" i="21"/>
  <c r="I56" i="21"/>
  <c r="G57" i="21"/>
  <c r="I57" i="21"/>
  <c r="G58" i="21"/>
  <c r="I58" i="21"/>
  <c r="G59" i="21"/>
  <c r="I59" i="21"/>
  <c r="G60" i="21"/>
  <c r="I60" i="21"/>
  <c r="G61" i="21"/>
  <c r="I61" i="21"/>
  <c r="G62" i="21"/>
  <c r="I62" i="21"/>
  <c r="G63" i="21"/>
  <c r="I63" i="21"/>
  <c r="G64" i="21"/>
  <c r="I64" i="21"/>
  <c r="G65" i="21"/>
  <c r="I65" i="21"/>
  <c r="G66" i="21"/>
  <c r="I66" i="21"/>
  <c r="G67" i="21"/>
  <c r="I67" i="21"/>
  <c r="G68" i="21"/>
  <c r="I68" i="21"/>
  <c r="G42" i="21"/>
  <c r="I42" i="21"/>
  <c r="G5" i="21"/>
  <c r="I5" i="21"/>
  <c r="G6" i="21"/>
  <c r="I6" i="21"/>
  <c r="I37" i="21" s="1"/>
  <c r="G7" i="21"/>
  <c r="I7" i="21"/>
  <c r="G8" i="21"/>
  <c r="I8" i="21"/>
  <c r="G9" i="21"/>
  <c r="I9" i="21"/>
  <c r="G10" i="21"/>
  <c r="I10" i="21"/>
  <c r="G11" i="21"/>
  <c r="I11" i="21"/>
  <c r="G12" i="21"/>
  <c r="I12" i="21"/>
  <c r="G13" i="21"/>
  <c r="I13" i="21"/>
  <c r="G14" i="21"/>
  <c r="I14" i="21"/>
  <c r="G15" i="21"/>
  <c r="I15" i="21"/>
  <c r="G16" i="21"/>
  <c r="I16" i="21"/>
  <c r="G17" i="21"/>
  <c r="I17" i="21"/>
  <c r="G18" i="21"/>
  <c r="I18" i="21"/>
  <c r="G19" i="21"/>
  <c r="I19" i="21"/>
  <c r="G20" i="21"/>
  <c r="I20" i="21"/>
  <c r="G21" i="21"/>
  <c r="I21" i="21"/>
  <c r="G22" i="21"/>
  <c r="I22" i="21"/>
  <c r="G23" i="21"/>
  <c r="I23" i="21"/>
  <c r="G26" i="21"/>
  <c r="I26" i="21"/>
  <c r="G27" i="21"/>
  <c r="I27" i="21"/>
  <c r="G29" i="21"/>
  <c r="I29" i="21"/>
  <c r="G30" i="21"/>
  <c r="I30" i="21"/>
  <c r="G31" i="21"/>
  <c r="I31" i="21"/>
  <c r="G32" i="21"/>
  <c r="I32" i="21"/>
  <c r="G33" i="21"/>
  <c r="I33" i="21"/>
  <c r="G34" i="21"/>
  <c r="I34" i="21"/>
  <c r="G35" i="21"/>
  <c r="I35" i="21"/>
  <c r="G4" i="21"/>
  <c r="I4" i="21"/>
  <c r="G4" i="25"/>
  <c r="I4" i="25"/>
  <c r="G5" i="25"/>
  <c r="I5" i="25"/>
  <c r="G6" i="25"/>
  <c r="I6" i="25"/>
  <c r="G7" i="25"/>
  <c r="I7" i="25" s="1"/>
  <c r="I42" i="25" s="1"/>
  <c r="G8" i="25"/>
  <c r="I8" i="25"/>
  <c r="G9" i="25"/>
  <c r="I9" i="25"/>
  <c r="G10" i="25"/>
  <c r="I10" i="25"/>
  <c r="G11" i="25"/>
  <c r="I11" i="25"/>
  <c r="G12" i="25"/>
  <c r="I12" i="25"/>
  <c r="G13" i="25"/>
  <c r="I13" i="25"/>
  <c r="G14" i="25"/>
  <c r="I14" i="25"/>
  <c r="G15" i="25"/>
  <c r="I15" i="25"/>
  <c r="G16" i="25"/>
  <c r="I16" i="25"/>
  <c r="G17" i="25"/>
  <c r="I17" i="25"/>
  <c r="G18" i="25"/>
  <c r="I18" i="25"/>
  <c r="G19" i="25"/>
  <c r="I19" i="25"/>
  <c r="G20" i="25"/>
  <c r="I20" i="25"/>
  <c r="G21" i="25"/>
  <c r="I21" i="25"/>
  <c r="G22" i="25"/>
  <c r="I22" i="25"/>
  <c r="G23" i="25"/>
  <c r="I23" i="25"/>
  <c r="G24" i="25"/>
  <c r="I24" i="25"/>
  <c r="G25" i="25"/>
  <c r="I25" i="25"/>
  <c r="G26" i="25"/>
  <c r="I26" i="25"/>
  <c r="G27" i="25"/>
  <c r="I27" i="25"/>
  <c r="G28" i="25"/>
  <c r="I28" i="25"/>
  <c r="G29" i="25"/>
  <c r="I29" i="25"/>
  <c r="G30" i="25"/>
  <c r="I30" i="25"/>
  <c r="G31" i="25"/>
  <c r="I31" i="25" s="1"/>
  <c r="G32" i="25"/>
  <c r="I32" i="25"/>
  <c r="G33" i="25"/>
  <c r="I33" i="25"/>
  <c r="G34" i="25"/>
  <c r="I34" i="25"/>
  <c r="G35" i="25"/>
  <c r="I35" i="25" s="1"/>
  <c r="G36" i="25"/>
  <c r="I36" i="25"/>
  <c r="G37" i="25"/>
  <c r="I37" i="25"/>
  <c r="G38" i="25"/>
  <c r="I38" i="25"/>
  <c r="G39" i="25"/>
  <c r="I39" i="25" s="1"/>
  <c r="G40" i="25"/>
  <c r="I40" i="25"/>
  <c r="G3" i="25"/>
  <c r="I3" i="25"/>
  <c r="G51" i="22"/>
  <c r="I51" i="22"/>
  <c r="G34" i="22"/>
  <c r="I34" i="22" s="1"/>
  <c r="G35" i="22"/>
  <c r="I35" i="22"/>
  <c r="G36" i="22"/>
  <c r="I36" i="22"/>
  <c r="G37" i="22"/>
  <c r="I37" i="22"/>
  <c r="G38" i="22"/>
  <c r="I38" i="22" s="1"/>
  <c r="G39" i="22"/>
  <c r="I39" i="22"/>
  <c r="G40" i="22"/>
  <c r="I40" i="22"/>
  <c r="G41" i="22"/>
  <c r="I41" i="22"/>
  <c r="G42" i="22"/>
  <c r="I42" i="22" s="1"/>
  <c r="G43" i="22"/>
  <c r="I43" i="22"/>
  <c r="G44" i="22"/>
  <c r="I44" i="22"/>
  <c r="G45" i="22"/>
  <c r="I45" i="22"/>
  <c r="G46" i="22"/>
  <c r="I46" i="22" s="1"/>
  <c r="G47" i="22"/>
  <c r="I47" i="22"/>
  <c r="G48" i="22"/>
  <c r="I48" i="22"/>
  <c r="G49" i="22"/>
  <c r="I49" i="22"/>
  <c r="G50" i="22"/>
  <c r="I50" i="22" s="1"/>
  <c r="G33" i="22"/>
  <c r="I33" i="22"/>
  <c r="G28" i="22"/>
  <c r="I28" i="22"/>
  <c r="G4" i="22"/>
  <c r="I4" i="22" s="1"/>
  <c r="G5" i="22"/>
  <c r="I5" i="22"/>
  <c r="G6" i="22"/>
  <c r="I6" i="22"/>
  <c r="G7" i="22"/>
  <c r="I7" i="22"/>
  <c r="G8" i="22"/>
  <c r="I8" i="22" s="1"/>
  <c r="G9" i="22"/>
  <c r="I9" i="22"/>
  <c r="G10" i="22"/>
  <c r="I10" i="22"/>
  <c r="G11" i="22"/>
  <c r="I11" i="22"/>
  <c r="G12" i="22"/>
  <c r="I12" i="22" s="1"/>
  <c r="G13" i="22"/>
  <c r="I13" i="22"/>
  <c r="G14" i="22"/>
  <c r="I14" i="22"/>
  <c r="G15" i="22"/>
  <c r="I15" i="22"/>
  <c r="G16" i="22"/>
  <c r="I16" i="22" s="1"/>
  <c r="G17" i="22"/>
  <c r="I17" i="22"/>
  <c r="G18" i="22"/>
  <c r="I18" i="22"/>
  <c r="G19" i="22"/>
  <c r="I19" i="22"/>
  <c r="G20" i="22"/>
  <c r="I20" i="22" s="1"/>
  <c r="G21" i="22"/>
  <c r="I21" i="22"/>
  <c r="G22" i="22"/>
  <c r="I22" i="22"/>
  <c r="G23" i="22"/>
  <c r="I23" i="22"/>
  <c r="G24" i="22"/>
  <c r="I24" i="22" s="1"/>
  <c r="G25" i="22"/>
  <c r="I25" i="22"/>
  <c r="G26" i="22"/>
  <c r="I26" i="22"/>
  <c r="G27" i="22"/>
  <c r="I27" i="22"/>
  <c r="G3" i="22"/>
  <c r="I3" i="22" s="1"/>
  <c r="G39" i="20"/>
  <c r="I39" i="20"/>
  <c r="G28" i="20"/>
  <c r="I28" i="20"/>
  <c r="G31" i="20"/>
  <c r="I31" i="20"/>
  <c r="G32" i="20"/>
  <c r="I32" i="20" s="1"/>
  <c r="G33" i="20"/>
  <c r="I33" i="20"/>
  <c r="G34" i="20"/>
  <c r="I34" i="20"/>
  <c r="G35" i="20"/>
  <c r="I35" i="20"/>
  <c r="G36" i="20"/>
  <c r="I36" i="20" s="1"/>
  <c r="G37" i="20"/>
  <c r="I37" i="20"/>
  <c r="G38" i="20"/>
  <c r="I38" i="20"/>
  <c r="G27" i="20"/>
  <c r="I27" i="20"/>
  <c r="G26" i="20"/>
  <c r="I26" i="20" s="1"/>
  <c r="I45" i="20" s="1"/>
  <c r="G24" i="20"/>
  <c r="G22" i="20"/>
  <c r="I22" i="20" s="1"/>
  <c r="G23" i="20"/>
  <c r="G20" i="20"/>
  <c r="I20" i="20" s="1"/>
  <c r="G16" i="20"/>
  <c r="I16" i="20" s="1"/>
  <c r="G11" i="20"/>
  <c r="I11" i="20" s="1"/>
  <c r="G12" i="20"/>
  <c r="I12" i="20"/>
  <c r="G13" i="20"/>
  <c r="I13" i="20"/>
  <c r="G14" i="20"/>
  <c r="I14" i="20" s="1"/>
  <c r="G15" i="20"/>
  <c r="I15" i="20" s="1"/>
  <c r="G10" i="20"/>
  <c r="I10" i="20"/>
  <c r="G9" i="20"/>
  <c r="I9" i="20"/>
  <c r="I43" i="20" s="1"/>
  <c r="G4" i="20"/>
  <c r="I4" i="20" s="1"/>
  <c r="G5" i="20"/>
  <c r="I5" i="20"/>
  <c r="G6" i="20"/>
  <c r="I6" i="20"/>
  <c r="G7" i="20"/>
  <c r="I7" i="20"/>
  <c r="G3" i="20"/>
  <c r="I3" i="20" s="1"/>
  <c r="I42" i="20" s="1"/>
  <c r="G20" i="23"/>
  <c r="I20" i="23"/>
  <c r="G19" i="23"/>
  <c r="I19" i="23"/>
  <c r="G15" i="23"/>
  <c r="I15" i="23" s="1"/>
  <c r="G16" i="23"/>
  <c r="I16" i="23" s="1"/>
  <c r="G17" i="23"/>
  <c r="I17" i="23"/>
  <c r="G14" i="23"/>
  <c r="I14" i="23"/>
  <c r="G13" i="23"/>
  <c r="I13" i="23" s="1"/>
  <c r="G11" i="23"/>
  <c r="G8" i="23"/>
  <c r="G9" i="23"/>
  <c r="G10" i="23"/>
  <c r="G6" i="23"/>
  <c r="I6" i="23"/>
  <c r="G7" i="23"/>
  <c r="I7" i="23" s="1"/>
  <c r="G5" i="23"/>
  <c r="I5" i="23" s="1"/>
  <c r="G3" i="23"/>
  <c r="I3" i="23"/>
  <c r="E24" i="21"/>
  <c r="G24" i="21"/>
  <c r="I24" i="21"/>
  <c r="E25" i="21"/>
  <c r="G25" i="21"/>
  <c r="I25" i="21" s="1"/>
  <c r="E30" i="20"/>
  <c r="G30" i="20"/>
  <c r="I30" i="20"/>
  <c r="E29" i="20"/>
  <c r="G29" i="20"/>
  <c r="I29" i="20" s="1"/>
  <c r="H22" i="20"/>
  <c r="H23" i="20" s="1"/>
  <c r="H24" i="20" s="1"/>
  <c r="I24" i="20" s="1"/>
  <c r="E21" i="20"/>
  <c r="G21" i="20"/>
  <c r="I21" i="20"/>
  <c r="E19" i="20"/>
  <c r="G19" i="20"/>
  <c r="I19" i="20" s="1"/>
  <c r="E18" i="20"/>
  <c r="G18" i="20" s="1"/>
  <c r="I18" i="20" s="1"/>
  <c r="B56" i="22"/>
  <c r="B55" i="22"/>
  <c r="H16" i="20"/>
  <c r="B45" i="20"/>
  <c r="A45" i="20"/>
  <c r="B44" i="20"/>
  <c r="A44" i="20"/>
  <c r="B43" i="20"/>
  <c r="A43" i="20"/>
  <c r="B42" i="20"/>
  <c r="A42" i="20"/>
  <c r="P6" i="25"/>
  <c r="A55" i="22"/>
  <c r="A56" i="22"/>
  <c r="I52" i="22" l="1"/>
  <c r="I56" i="22" s="1"/>
  <c r="I74" i="21"/>
  <c r="I77" i="21" s="1"/>
  <c r="D4" i="24" s="1"/>
  <c r="E4" i="24" s="1"/>
  <c r="F4" i="24" s="1"/>
  <c r="I44" i="20"/>
  <c r="I47" i="20" s="1"/>
  <c r="D2" i="24" s="1"/>
  <c r="E2" i="24" s="1"/>
  <c r="I29" i="22"/>
  <c r="I55" i="22" s="1"/>
  <c r="I58" i="22" s="1"/>
  <c r="D3" i="24" s="1"/>
  <c r="E3" i="24" s="1"/>
  <c r="F3" i="24" s="1"/>
  <c r="I22" i="23"/>
  <c r="E8" i="24" s="1"/>
  <c r="I23" i="20"/>
  <c r="E5" i="24" l="1"/>
  <c r="F2" i="24"/>
  <c r="F5" i="24" s="1"/>
  <c r="F8" i="24"/>
  <c r="F9" i="24" s="1"/>
  <c r="F10" i="24" s="1"/>
  <c r="E9" i="24"/>
  <c r="E10" i="24" s="1"/>
  <c r="I47" i="25"/>
</calcChain>
</file>

<file path=xl/sharedStrings.xml><?xml version="1.0" encoding="utf-8"?>
<sst xmlns="http://schemas.openxmlformats.org/spreadsheetml/2006/main" count="618" uniqueCount="288">
  <si>
    <t>Izpustna pipica</t>
  </si>
  <si>
    <t>Dobava in vgradnja kratkega kosa DN100 (material EN 1.4301) za ispustno pipico vključno s T kosom ali uvodnico z nastavkom za manometer ali pipico 1/2''</t>
  </si>
  <si>
    <t>Dobava in dostava elektrokrmilne omarice s frekvenčnim regulatorjem 15kW + rele za varovanje proti suhemu teku + filtri proti VF motnjam</t>
  </si>
  <si>
    <t>Montaža elektrokrmilne omarice</t>
  </si>
  <si>
    <t>Nivojski sondi proti suhemu teku</t>
  </si>
  <si>
    <t>Delavnišča dela odvzemanje in dodajanje, predvsem TIG varjenje v zaščitenem plinu; lastnosti materiala EN 1.4301</t>
  </si>
  <si>
    <t>Dobava in dostava (material EN 1.4301) prirobnice ravne  DN 150 PN10-16 EN1092-1, vključno z delavniškimi deli.</t>
  </si>
  <si>
    <t>Rezanje cevi vodnjaka na delovno koto, brušenje in varjenje INOX prirobnice DN150 PN10</t>
  </si>
  <si>
    <t>Prirobnično tesnilo DN80; EN 1514-1 PN 10-16</t>
  </si>
  <si>
    <t>Izdelava vodnjakov</t>
  </si>
  <si>
    <t>Hidrogeološka dela</t>
  </si>
  <si>
    <t>Izdelava jaškov vodnjakov in cevnih povezav</t>
  </si>
  <si>
    <t>cena</t>
  </si>
  <si>
    <t>REKAPITULACIJA:</t>
  </si>
  <si>
    <t>A.</t>
  </si>
  <si>
    <t>2.</t>
  </si>
  <si>
    <t>1.</t>
  </si>
  <si>
    <t>3.</t>
  </si>
  <si>
    <t>4.</t>
  </si>
  <si>
    <t>5.</t>
  </si>
  <si>
    <t>6.</t>
  </si>
  <si>
    <t>B.</t>
  </si>
  <si>
    <t>C.</t>
  </si>
  <si>
    <t>Materiali</t>
  </si>
  <si>
    <t>Transport vrtalne garniture in opreme na delovišče in iz delovišča.</t>
  </si>
  <si>
    <t>SKUPAJ VREDNOST DEL</t>
  </si>
  <si>
    <t>Montaža in demontaža opreme in stroja ter priprave na vrtalna dela.</t>
  </si>
  <si>
    <t>No.</t>
  </si>
  <si>
    <t>enota</t>
  </si>
  <si>
    <t>skupaj</t>
  </si>
  <si>
    <t>kpl</t>
  </si>
  <si>
    <t>ter.dan.inž.</t>
  </si>
  <si>
    <t>kos</t>
  </si>
  <si>
    <t>2) Hidrogeološka spremljava, terenske ter laboratorijske meritve in črpalni poskus</t>
  </si>
  <si>
    <t xml:space="preserve"> -</t>
  </si>
  <si>
    <t>ur ekipa</t>
  </si>
  <si>
    <t>Pregled vodnjakov s kamero (posnetek črpalnega in ponikovalnega vodnjaka je sestavni del PID-a) in preide v last naročnika.</t>
  </si>
  <si>
    <t>m</t>
  </si>
  <si>
    <t>h</t>
  </si>
  <si>
    <t>m3</t>
  </si>
  <si>
    <t>m2</t>
  </si>
  <si>
    <t>Tesnitev ustja vrtine: zasip med ostenjem vrtine in cevitvijo s pranim prodcem 4-8 mm, izdelava glinenega naboja. Vključena nabava in dostava materialov.</t>
  </si>
  <si>
    <t>Drobni material</t>
  </si>
  <si>
    <t>SKUPAJ:</t>
  </si>
  <si>
    <t>1</t>
  </si>
  <si>
    <t>1) Geodetska izmera ustij vodnjakov</t>
  </si>
  <si>
    <t>kg</t>
  </si>
  <si>
    <t>2</t>
  </si>
  <si>
    <t>Drobni in pritrdilni material</t>
  </si>
  <si>
    <t>Poskusni zagon in nastavitve</t>
  </si>
  <si>
    <t>Delovanje Hiapa, avtodvigala ali postavitev stolpa</t>
  </si>
  <si>
    <t>Namestitev elektro strojne opreme v vodnjake</t>
  </si>
  <si>
    <t>7.</t>
  </si>
  <si>
    <t>Kabelska spojka in priklop na zemeljski el. vodnik</t>
  </si>
  <si>
    <t>8.</t>
  </si>
  <si>
    <t>Popis materiala</t>
  </si>
  <si>
    <t>Montažna dela</t>
  </si>
  <si>
    <t>Uvlačenje vodnikov v predvleko</t>
  </si>
  <si>
    <t>Vgradnja črpalke, delo ekipe (3 delavci)</t>
  </si>
  <si>
    <t>Vgradnja postrojenja, delo ekipe (3 delavci)</t>
  </si>
  <si>
    <t>Planiranje dna, utrjevanje, nasipavanje gramoza v debelini do 0,25 m z utrjevanjem do predpisane zbitosti</t>
  </si>
  <si>
    <t>Dobava in polaganje FeZn ozemljitvenega valjenca 25/4 mm, kompletno z vsemi sponkami, vijačenjem na pokrov jaška. Ocena!</t>
  </si>
  <si>
    <t>Zasipi za stenami jaška z izkopanim materialom s komprimacijo v slojih do 20 cm</t>
  </si>
  <si>
    <t>Odvoz viška izkopanega materiala na stalno deponijo z vključenim plačilom takse</t>
  </si>
  <si>
    <t>Zapolnitev odprtin v območju prehoda cevi skozi steno jaška s cementno malto</t>
  </si>
  <si>
    <t>SKUPAJ JAŠEK ČRPALNE VRTINE:</t>
  </si>
  <si>
    <t>SKUPAJ JAŠEK PONIKALNE VRTINE:</t>
  </si>
  <si>
    <t>REKAPITULACIJA</t>
  </si>
  <si>
    <t xml:space="preserve">Geodetska zakoličba točk, </t>
  </si>
  <si>
    <t>Izdelava posteljice za polaganje cevi: dobava in vgradnja frakcije 0-4, razgrinjanje in utrjevanje ter obsipavanje vgrajenih cevi</t>
  </si>
  <si>
    <t>Zasipavanje jarkov z enakomerno zrnatim drobljencem 0/16 mm, z utrjevanjem do višine ca. 40 cm nad temenom cevi</t>
  </si>
  <si>
    <t>Spojni kos - zidna spojka</t>
  </si>
  <si>
    <t>Montaža prirobničnega dela</t>
  </si>
  <si>
    <t>Dobava in polaganje PVC opozorilnega traku z napisom Pozor energetski kabel! Pozor geotermalni razvodi!</t>
  </si>
  <si>
    <t>Tlačni preiskus cevovoda (dovodni in odvodni)</t>
  </si>
  <si>
    <t>SKUPAJ POVEZAVE:</t>
  </si>
  <si>
    <t>B. 1.</t>
  </si>
  <si>
    <t>B. 2.</t>
  </si>
  <si>
    <t>Geodetska izmera ustij vodnjakov - še pred izdelavo jaškov - zakoličbena situacija</t>
  </si>
  <si>
    <t>t</t>
  </si>
  <si>
    <t>Spremljanje montaže in kalibracija merske opreme na realno koto gladine podzemne vode</t>
  </si>
  <si>
    <t>Dobava, dostava in montaža doze in prednapetostne zaščite za mersko opremo</t>
  </si>
  <si>
    <t>Nabava in dostava ter predvleka električnega vodnika 4x0,75 mm2</t>
  </si>
  <si>
    <t>Dobava, dostava in montaža v vodnjak: namenski komunikacijski kabel z zračno cevko iz kevlerja in izolacije iz polietilena (2 x 65 m).</t>
  </si>
  <si>
    <t>Prani kremenčev prod granulacije ekv. 25% FN 560 in 75% FN 800 Kema Puconci); dobava in priprava za vgradnjo v območje nad filtri.</t>
  </si>
  <si>
    <t>Bentonitni peleti</t>
  </si>
  <si>
    <t>Centralizerji DN150/DN275 (3kom./vodnjak)</t>
  </si>
  <si>
    <t>Hidrogeološka spremljava vrtalnih del: usmerjanje in preverjanje del skladno z Načrtom 7 PZI za izvedbo vodnjaka, meritve motnosti med aktivacijo vodnjaka, določitev načina aktiviranja in čiščenja vodnjaka ter določitev konca aktivacije, vodenje neodvisnega dnevnika, fotodokumentacija del,....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</si>
  <si>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</si>
  <si>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</si>
  <si>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</si>
  <si>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</si>
  <si>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</si>
  <si>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</si>
  <si>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</si>
  <si>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</si>
  <si>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</si>
  <si>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</si>
  <si>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</si>
  <si>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kom</t>
  </si>
  <si>
    <t>14</t>
  </si>
  <si>
    <t>15</t>
  </si>
  <si>
    <t>16</t>
  </si>
  <si>
    <t>17</t>
  </si>
  <si>
    <t>18</t>
  </si>
  <si>
    <t>19</t>
  </si>
  <si>
    <t>20</t>
  </si>
  <si>
    <t>Dobava in polaganje FeZn ozemljitvenega valjanca 25/4 mm, kompletno z vsemi potrebnimi čepnimi podporami, sponkami, vijačenjem na pokrove jaškov, varjenjem na armaturo in povezavami z vodniki P/F 35 mm2</t>
  </si>
  <si>
    <t>21</t>
  </si>
  <si>
    <t>Zapolnitev odprtine v območju prehoda PVC cevi skozi stene vodovodnih in kabelskih jaškov s cementno malto 1:3 z dodatkom za nabrekanje ter zatesnitev stikov s trajnoelastičnim (TIO) kitom - vodotesno!</t>
  </si>
  <si>
    <t>Zasipi za zidovi jaškov z izkopanim materialom s komprimacijo v slojih do 20 cm</t>
  </si>
  <si>
    <t>Elektrofuzijsko varjenje spojev</t>
  </si>
  <si>
    <t>FRIALEN PRIROBNICA BFL PP/JEKLO fi 125/100</t>
  </si>
  <si>
    <t>TESNILO 4/2 MM DN 100</t>
  </si>
  <si>
    <t>Izvedba preboja v stavbo z diamantnim vrtanjem premera do F100 mm - napeljave</t>
  </si>
  <si>
    <t>kpl.</t>
  </si>
  <si>
    <t>Pokrov DN100 d = 10 mm (razbijalna plošča)</t>
  </si>
  <si>
    <t>Izdelava podprtega opaža za ravne temelje</t>
  </si>
  <si>
    <t>Izdelava dvostranskega vezanega opaža za raven zid, visok do 2 m</t>
  </si>
  <si>
    <t>Izdelava podprtega opaža za ravno ploščo s podporo, visoko do 2 m</t>
  </si>
  <si>
    <t>Izdelava podprtega opaža za bočne stranice ravnih plošč</t>
  </si>
  <si>
    <t>Dobava in postavitev rebrastih žic iz visokovrednega naravno trdega jekla B St 500 S s premerom do 12 mm, za enostavno ojačitev OPOMBA: B 500 B</t>
  </si>
  <si>
    <t>Dobava in postavitev rebrastih palic iz visokovrednega naravno trdega jekla B St 420 S s premerom 14 mm in večjim, za enostavno ojačitev
OPOMBA: B 500 B</t>
  </si>
  <si>
    <t>Dobava in postavitev mreže iz vlečene jeklene žice B 500 B, s premerom &gt; od 4 in &lt; od 12 mm, masa nad 6 kg/m2</t>
  </si>
  <si>
    <t>Dobava in vgraditev podložnega cementnega betona C12/15 v prerez do 0,15 m3/m2</t>
  </si>
  <si>
    <t>Dobava in vgraditev ojačenega cementnega betona C30/37 v temeljne plošče 
OPOMBA:  
- razred izpostavljenosti: XC2, XD3, XF4
- odpornosti proti prodoru vode: PV-II</t>
  </si>
  <si>
    <t>Dobava in vgraditev ojačenega cementnega betona C30/37 v stene 
OPOMBA:  
- razred izpostavljenosti: XC2, XD2, XF2
- odpornosti proti prodoru vode: PV-II</t>
  </si>
  <si>
    <t>Dobava in vgraditev ojačenega cementnega betona C30/37 v plošče
OPOMBA: 
- razred izpostavljenosti: XC2, XD3, XF4
- odpornosti proti prodoru vode: PV-II</t>
  </si>
  <si>
    <t>Izdelava delovnega stika z nabrekajočim trakom ali profilom, brez izolacijskih trakov</t>
  </si>
  <si>
    <t>m1</t>
  </si>
  <si>
    <t>Dobava in vgrajevanje nasipa iz gramoza ali grušča v debelini do 25 cm s planiranjem in komprimiranjem do Ev2 &gt; 40 Mpa (tampon pod jaški) - planiranje dna in utrjevanje.</t>
  </si>
  <si>
    <t>Transport izkopanih materialov III. in IV. ktg iz začasne na stalno deponijo vključno z nalaganjem do 10 km oddaljenosti s plačilom takse</t>
  </si>
  <si>
    <t xml:space="preserve">čiščenje gradbišča in pospravljanje po zaključenih delih </t>
  </si>
  <si>
    <t>Dobava asfalta in asfaltiranje v sloju ca. 7 cm</t>
  </si>
  <si>
    <t>Dobava tamponskega materiala, razgrinjanje in utrjevanje s pripravo podlage za asfaltiranje</t>
  </si>
  <si>
    <t>Odstranitev asfalta, nalaganje in odvoz na stalno deponijo do 20 km, vključno z računom, taksami in evidenčnimi listi.</t>
  </si>
  <si>
    <t>Zasipavanje ter utrjevanje, nakladanje ter odvoz viška materiala na stalno deponijo in pridobitev evidenc z računom deponiranja.</t>
  </si>
  <si>
    <t>Izdelava PID geodetskega načrta s posnetkom ustij vrtin, točk količenja jaškov in trase cevovodov</t>
  </si>
  <si>
    <t>SKUPAJ ELEKTRO STROJNA DELA</t>
  </si>
  <si>
    <t xml:space="preserve">Izvedba črpalnega poskusa skladno HG standardi in Evrokod 7 (del tega črpalnega preizkusa je tudi nestandardni črpalni preizkus, kot ga zahteva DRSV) </t>
  </si>
  <si>
    <t>kom.</t>
  </si>
  <si>
    <t>Izdelava hidrogeološkega poročila skladno z navodilom 2 objavljenim na spletnem portalu DRSV vključno s prilogami, vlogo in kompletiranjem.</t>
  </si>
  <si>
    <t>Zaščita ustja, varjenje prirobke DN150, privijačenje pokrova DN150 (material INOX EN 1.4301).</t>
  </si>
  <si>
    <t>Vgradnja bentonitnih peletov od globine 7,0 - 6,0 m</t>
  </si>
  <si>
    <t>Vgradnja karbonatni drobljenec 4 - 8 mm od globine 6,0 - 0,0 m</t>
  </si>
  <si>
    <t>Dobava in dostava LTŽ pokrov dim. 0,70 x 0,70 m vključno z okvirjem</t>
  </si>
  <si>
    <t>Izdelava podprtega opaža za ukrivljene temelje                                                                                                                                                                                                     OPOMBA: izdelava podprtega opaža za AB razbremenilni obroč</t>
  </si>
  <si>
    <t>Dobava in vgraditev ojačenega cementnega betona C30/37 v temeljne plošče 
OPOMBA: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izdelava AB razbremenilnega obroča            
- razred izpostavljenosti: XC2, XD3, XF4
- odpornosti proti prodoru vode: PV-II</t>
  </si>
  <si>
    <t>Dobava in vgraditev ojačenega cementnega betona C30/37 v plošče 
OPOMBA: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izdelava AB venca           
- razred izpostavljenosti: XC2, XD3, XF4
- odpornosti proti prodoru vode: PV-II</t>
  </si>
  <si>
    <t>Dobava in vgradnja AB cevi F 1500 mm, L = 1m + 0,5 m na podložni beton, skupaj z obdelavo in tesnenjem stikov.</t>
  </si>
  <si>
    <t>Dobava in vgradnja LTŽ pokrova 70 x 70, 400 kN</t>
  </si>
  <si>
    <t>Kronsko vrtanje prebojev za vgradnjo tlačnega/povratnega voda in instalacijskih cevi</t>
  </si>
  <si>
    <t>Dostava opreme in materialov</t>
  </si>
  <si>
    <t>22</t>
  </si>
  <si>
    <t>23</t>
  </si>
  <si>
    <t>Označevanje in rezanje asfalta in betona v mejah izkopa 5,0 x 6,5 m</t>
  </si>
  <si>
    <t>Dobava in vgradnja PE dvoslojna zaščitna kabelska cev 75 mm (2 x 89 m) za električni vodnik in merilno opremo</t>
  </si>
  <si>
    <t>Zavarovanje gradbišča skladno z Varnostnim načrtom</t>
  </si>
  <si>
    <t>Transportni stroški, dokumentacija in sanacija delovišča</t>
  </si>
  <si>
    <t>Odvoz navrtanine na odlagališče in pridobitev evidenc ter ravnanje z umazano vodo</t>
  </si>
  <si>
    <t>24</t>
  </si>
  <si>
    <t>25</t>
  </si>
  <si>
    <t>26</t>
  </si>
  <si>
    <t>Strojno izkop gradbene jame za izdelavo jaška v približnih dimenzijah 6,5 x 5,0 x 2,6 m z odlaganjem na rob izkopa: široki strojni izkop III. ktg.</t>
  </si>
  <si>
    <t>Ročni izkop gradbene jame za izdelavo jaška v približnih dimenzijah 6,5 x 5,0 x 2,6 m z odlaganjem na rob izkopa: široki strojni izkop III. ktg.</t>
  </si>
  <si>
    <t>Zavarovanje in zaščita gradbišča izgradnje jaškov in povezovalnih cevovodov skladno z Varnostnim načrtom</t>
  </si>
  <si>
    <t>Dobava in dostava ter polaganje armiranega betona</t>
  </si>
  <si>
    <t>Odstranitev asfalta in betona, nalaganje in odvoz na stalno deponijo do 20 km, vključno z računom, taksami in evidenčnimi listi.</t>
  </si>
  <si>
    <t>Premik do 200 m</t>
  </si>
  <si>
    <t>Vrtalna dela (črpalna vrtina globine 24 m)</t>
  </si>
  <si>
    <t>Vgradnja prodnatega kremenčevega zasipa granulacije 4-8 mm (ekvivalent 25% FN560 in 75% FN800) od globine 24,0 - 11,0 m</t>
  </si>
  <si>
    <t>Čiščenje in aktivacija črpalne vrtine. Iztok vode v bazen in nato preko muljne črpalke v ponikovalnico. Delovanje kompresorja:
 - čiščenje paralelni airlift - dvižni vod DN80, (4 x 2h)
 - batiranje z batom DN250 (neto 12h)
 - direktni air-lift - preko izlivne kape in odvoda (4h)</t>
  </si>
  <si>
    <t>Vgradnja bentonitnih peletov od globine 11,0 - 10,0 m</t>
  </si>
  <si>
    <t>Vgradnja karbonatni drobljenec 4 - 8 mm od globine 10,0 - 9,0 m</t>
  </si>
  <si>
    <t>Cementacija vmesnega prostora med ostenjem in  zunanjo steno produkcijske kolone s cementno suspenzijo wc = 0,5 oz. micro concretom in čakanje na strditev, z upoštevanjem čiščenja opreme in razcvevitvijo vodnjaka.</t>
  </si>
  <si>
    <t>Zaščita ustja, varjenje prirobke DN¸250, privijačenje pokrova DN250 (material INOX EN 1.4301).</t>
  </si>
  <si>
    <t>Vrtalna dela (2 x ponikalna vrtina globine do 21 m)</t>
  </si>
  <si>
    <t>Vgradnja prodnatega kremenčevega zasipa granulacije 4-8 mm (ekvivalent 25% FN560 in 75% FN800) od globine 20,0 - 7,0 m (2 x 3h)</t>
  </si>
  <si>
    <t>Čiščenje in aktivacija črpalne vrtine. Iztok vode v bazen in nato preko muljne črpalke v ponikovalnico. Delovanje kompresorja (2 x 18h):
 - čiščenje paralelni airlift - dvižni vod DN80, (4 x 2h)
 - batiranje z batom DN150 (neto 12h)
 - direktni air-lift - preko izlivne kape in odvoda (4h)</t>
  </si>
  <si>
    <t>Konus produkcijske konstrukcije DN150.</t>
  </si>
  <si>
    <t>Konus oz. dno produkcijske konstrukcije DN250.</t>
  </si>
  <si>
    <t>9.</t>
  </si>
  <si>
    <t>10.</t>
  </si>
  <si>
    <t>11.</t>
  </si>
  <si>
    <t>Centralizerji DN250/DN370 (3kom./vodnjak)</t>
  </si>
  <si>
    <t>12.</t>
  </si>
  <si>
    <t>Cement z dodatki</t>
  </si>
  <si>
    <t>Karbonatni tolčenec oz. srobljenec 4 - 8 mm</t>
  </si>
  <si>
    <t>13.</t>
  </si>
  <si>
    <t>prirobka DN250 in pokrov ustja vodnjaka DN250 PN16, vključno z vijaki (zaščita ustja vrtine), lastnosti materiala EN 1.4301.</t>
  </si>
  <si>
    <t>prirobka DN150 in pokrov ustja vodnjaka DN150 PN16, vključno z vijaki (zaščita ustja vrtine) lastnosti materiala EN 1.4301.</t>
  </si>
  <si>
    <t>izvedba nalivalnega preizkusa na ponikalnih vodnjakih in izvedba 24 urnega črpalno ponikovalnega poskusa, preverjanje delovanja sistema črpanja in ponikanja ter morebitni dopolnilni ponikovalni poskus na ponikovalnem vodnjaku.</t>
  </si>
  <si>
    <t>Skupaj HG dela ZD Domžale</t>
  </si>
  <si>
    <t>Strojni izkop gradbene jame za vgradnjo jaška v približnih dimenzijah 4,2 x 4,2 m zgoraj in 2,6 x 2,6 m na globini  2,2 m z odlaganjem na rob izkopa</t>
  </si>
  <si>
    <t>Dobava in polaganje PE 100 CEV 140x8,3 PN8 PALICA 6 - 12 m</t>
  </si>
  <si>
    <t>Dobava in polaganje PE 100 CEV 110x6,6 PN8 PALICA 6 m</t>
  </si>
  <si>
    <t>TESNILO 4/2 MM DN 125</t>
  </si>
  <si>
    <t>FRIALEN PRIROBNICA BFL PP/JEKLO fi 100/80</t>
  </si>
  <si>
    <t>Izvedba preboja v stavbo z diamantnim vrtanjem premera do F200 mm - cevovodi</t>
  </si>
  <si>
    <t>Nabava in dostava merske sonde (registrator PPI 210) za meritev nivoja in temperature Z napajanjem preko krmilnika, izhod 2 x tokovna zanka 4-20mA. Občutljivost sonde: 0 - 20 m.</t>
  </si>
  <si>
    <t>Dobava in dostava prirobničnega krogličnega protipovratnega ventila DN100</t>
  </si>
  <si>
    <t>Vijaki, podložke in matice M16 (ca. 52 kom.)</t>
  </si>
  <si>
    <t>Dobava in dostava (material EN 1.4301) prirobnica ravna  DN 250 PN10 EN1092-1) vključno z delavniškimi deli.</t>
  </si>
  <si>
    <t>Reducir 139,7/114,3 mm (DN125/DN100) EN10253 (material EN 1.4301)</t>
  </si>
  <si>
    <t>Izdelava in dobava navojnega R5 kosa (material EN 1.4301)</t>
  </si>
  <si>
    <t>Prirobnično tesnilo DN125; 192/141 mm EN 1514-1 PN 10-16</t>
  </si>
  <si>
    <t>Prirobnično tesnilo DN250; 328/274 mm EN 1514-1 PN 10-16</t>
  </si>
  <si>
    <t>Prirobnično tesnilo DN100; 162/115 mm EN 1514-1 PN 10-16</t>
  </si>
  <si>
    <t>Rezanje cevi vodnjaka na delovno koto, brušenje in varjenje INOX prirobnice DN250 PN10</t>
  </si>
  <si>
    <t>ZSM spojnica (m + ž + tesnilo in vzmet) DIN 4945-2 PN16, lastnosti materiala EN 1.4301</t>
  </si>
  <si>
    <t>Navojni varilni DN80 (R3'') kos L = 70 mm ISO7-1 (material EN 1.4301)</t>
  </si>
  <si>
    <t>Kolčak brezšivni varilni Rp3'' ISO 7-1 (material EN 1.4301) L = 71 mm, D = 95 mm</t>
  </si>
  <si>
    <t>Prirobnica grlata DN100/114,3 PN10-16 EN1092-1 (material EN 1.4301)</t>
  </si>
  <si>
    <t xml:space="preserve">T-kos varilni N1 DN125 (139,7 x 3,0) mm, N2 DN80 (88,9 mm), lastnosti materiala EN 1.4301 </t>
  </si>
  <si>
    <t>Reducir 114,3/88,9 mm (DN100/DN80) EN10253 (material EN 1.4301)</t>
  </si>
  <si>
    <t>Prirobnica leteča DN125/139,7 PN10-16 EN1092-1 (material EN 1.4301)</t>
  </si>
  <si>
    <t>Prirobnica grlata DN125/139,7 PN10-16 EN1092-1 (material EN 1.4301)</t>
  </si>
  <si>
    <t>Prirobnica leteča DN100/114,3 PN10-16 EN1092-1 (material EN 1.4301)</t>
  </si>
  <si>
    <t>Prirobnica grlata DN80/88,9 PN10-16 EN1092-1 (material EN 1.4301)</t>
  </si>
  <si>
    <t>Dobava in vgradnja kratkega kosa DN80 (material EN 1.4301) z ispustno pipico vključno s T kosom ali uvodnico z nastavkom za manometer ali pipico</t>
  </si>
  <si>
    <t xml:space="preserve">Izdelava uvodnice R1/2'' v lok 90° za manometer in pipico </t>
  </si>
  <si>
    <t>Dobava in dostava prirobnični zaporni zasun DN100 (nožasti)</t>
  </si>
  <si>
    <t>Dobava in dostava prirobnični zaporni zasun DN80 (nožasti)</t>
  </si>
  <si>
    <t>Vijaki, podložke in matice M16 (ca. 122 kom.)</t>
  </si>
  <si>
    <t>Prirobnično tesnilo DN150; EN 1514-1 PN 10-16</t>
  </si>
  <si>
    <t xml:space="preserve">montaža in demontaža 8'' potopne črpalke, 3-4'' dvižni vodi, uporaba hiapa, namestitev pretokomera in odvodnih cevi, namestitev merske opreme v vrtino,.... </t>
  </si>
  <si>
    <t>Povezovalni cevovodi ZD Domžale</t>
  </si>
  <si>
    <t>Označevanje in zarezovanje asfalta za povezave (8+7+2+2+10+10+2+2+0+0+0+0)</t>
  </si>
  <si>
    <t>Označevanje in zarezovanje betona z AB podlogo (d ≈ 30 cm) za povezave (7+1+1)</t>
  </si>
  <si>
    <t>Strojni izkop jarka za povezave globine ca. 1,5 m, širine 0,8 m spodaj in 1,3 m na vrhu dolžine 76,5 m dovodni cevovod in 129,6 m odvodni cevovod ter 1,8 m skupni cevovod širine 1,6 m zgoraj in 1,0 m spodaj z odlaganjem na rob izkopa.</t>
  </si>
  <si>
    <t>Ročni izkop jarka za povezave globine ca. 1,5 m, širine 0,8 m spodaj in 1,3 m na vrhu dolžine 76,5 m dovodni cevovod in 129,6 m odvodni cevovod ter 1,8 m skupni cevovod širine 1,6 m zgoraj in 1,0 m spodaj z odlaganjem na rob izkopa.</t>
  </si>
  <si>
    <t>Jašek vodnjaka ZDD-PV-1/22 in ZDD-PV-2/22 okrogel DN1500; L = 1,8 m</t>
  </si>
  <si>
    <t>Namestitev elektrostrojne opreme v črpalni vodnjak - ZD Domžale</t>
  </si>
  <si>
    <t>Namestitev strojne opreme v ponikalna vodnjaka - ZD Domžale</t>
  </si>
  <si>
    <t>SKUPAJ NAMESTITEV OPREME PONIKALNA VODNJAKA:</t>
  </si>
  <si>
    <t>SKUPAJ NAMESTITEV OPREME V ČRPALNI VODNJAK:</t>
  </si>
  <si>
    <t>Jašek vodnjaka ZDD-ČV-1/22 dimenzij 3,0 x 1,5 x 1,8 m</t>
  </si>
  <si>
    <t>OPIS GOI dela: ZD Domžale</t>
  </si>
  <si>
    <t>SKUPAJ GRADNJA: ZD Domžale</t>
  </si>
  <si>
    <t>SKUPAJ TESTIRANJE, SPREMLJAVA: ZD Domžale</t>
  </si>
  <si>
    <t>gggg</t>
  </si>
  <si>
    <t>količina 
ZD Domžale</t>
  </si>
  <si>
    <t>količina
GARAŽA</t>
  </si>
  <si>
    <t>količina 
SKUPNO</t>
  </si>
  <si>
    <t>količina 
CELOTA</t>
  </si>
  <si>
    <t>skupna cena</t>
  </si>
  <si>
    <t>cena 
enote</t>
  </si>
  <si>
    <t>podroben opis postavke za dobavo in montažo:
Hidrogeološka dela:</t>
  </si>
  <si>
    <t>podroben opis postavke za dobavo in montažo:
Izgradnja vodnjakov:</t>
  </si>
  <si>
    <t>podroben opis postavke za dobavo in montažo:
Izgradnja jaškov vodnjakov:</t>
  </si>
  <si>
    <t>podroben opis postavke za dobavo in montažo:
Izgradnja tlačnega voda in cevnih povezav:</t>
  </si>
  <si>
    <t>podroben opis postavke za dobavo in montažo:
Namestitev opreme v vodnjake:</t>
  </si>
  <si>
    <r>
      <t xml:space="preserve">Izdelava škatlastega opaža za razne odprtine do 0,10 m2
OPOMBA: izdelava prebojev premera </t>
    </r>
    <r>
      <rPr>
        <sz val="10"/>
        <color indexed="8"/>
        <rFont val="Times New Roman"/>
        <family val="1"/>
      </rPr>
      <t>φ</t>
    </r>
    <r>
      <rPr>
        <sz val="10"/>
        <rFont val="Times New Roman"/>
        <family val="1"/>
      </rPr>
      <t>100 in φ150 v stenah</t>
    </r>
  </si>
  <si>
    <r>
      <t xml:space="preserve">Vrtanje za produkcijsko kolono z eccentric overburden system </t>
    </r>
    <r>
      <rPr>
        <sz val="10"/>
        <rFont val="Symbol"/>
        <family val="1"/>
        <charset val="2"/>
      </rPr>
      <t>F</t>
    </r>
    <r>
      <rPr>
        <vertAlign val="subscript"/>
        <sz val="10"/>
        <rFont val="Times New Roman"/>
        <family val="1"/>
        <charset val="238"/>
      </rPr>
      <t>min.</t>
    </r>
    <r>
      <rPr>
        <sz val="10"/>
        <rFont val="Times New Roman"/>
        <family val="1"/>
      </rPr>
      <t xml:space="preserve">425/375 mm, nadprofilno kladivo </t>
    </r>
    <r>
      <rPr>
        <sz val="10"/>
        <rFont val="Symbol"/>
        <family val="1"/>
        <charset val="2"/>
      </rPr>
      <t>F</t>
    </r>
    <r>
      <rPr>
        <vertAlign val="subscript"/>
        <sz val="10"/>
        <rFont val="Times New Roman"/>
        <family val="1"/>
        <charset val="238"/>
      </rPr>
      <t>min.</t>
    </r>
    <r>
      <rPr>
        <sz val="10"/>
        <rFont val="Times New Roman"/>
        <family val="1"/>
      </rPr>
      <t xml:space="preserve"> 430 mm.</t>
    </r>
  </si>
  <si>
    <r>
      <t xml:space="preserve">Cevitev produkcijske kolone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244,5 x 5 mm (INOX EN 1.4301) z varjenjem.</t>
    </r>
  </si>
  <si>
    <r>
      <t xml:space="preserve">Vrtanje za produkcijsko kolono z eccentric overburden system </t>
    </r>
    <r>
      <rPr>
        <sz val="10"/>
        <rFont val="Symbol"/>
        <family val="1"/>
        <charset val="2"/>
      </rPr>
      <t>F</t>
    </r>
    <r>
      <rPr>
        <vertAlign val="subscript"/>
        <sz val="10"/>
        <rFont val="Times New Roman"/>
        <family val="1"/>
        <charset val="238"/>
      </rPr>
      <t>min.</t>
    </r>
    <r>
      <rPr>
        <sz val="10"/>
        <rFont val="Times New Roman"/>
        <family val="1"/>
      </rPr>
      <t xml:space="preserve">301/284 mm, nadprofilno kladivo </t>
    </r>
    <r>
      <rPr>
        <sz val="10"/>
        <rFont val="Symbol"/>
        <family val="1"/>
        <charset val="2"/>
      </rPr>
      <t>F</t>
    </r>
    <r>
      <rPr>
        <vertAlign val="subscript"/>
        <sz val="10"/>
        <rFont val="Times New Roman"/>
        <family val="1"/>
        <charset val="238"/>
      </rPr>
      <t>min.</t>
    </r>
    <r>
      <rPr>
        <sz val="10"/>
        <rFont val="Times New Roman"/>
        <family val="1"/>
      </rPr>
      <t xml:space="preserve"> 315 mm (2 x 21 m).</t>
    </r>
  </si>
  <si>
    <r>
      <t xml:space="preserve">Cevitev produkcijske kolone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177,8 x 5 mm (INOX EN 1.4301) z varjenjem (2 x 21 m).</t>
    </r>
  </si>
  <si>
    <r>
      <t xml:space="preserve">Polna jeklena cev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244,5 x 5 mm, material INOX EN 1.4301 (USA AISI 304) za cevitev produkcijske kolone črpalne vrtine:
0,0 - 13,0 m; polna cev,
22,0 - 24,0 m; usedalnik s konusom oz. dnom.</t>
    </r>
  </si>
  <si>
    <r>
      <t xml:space="preserve">Vodnjaške filtrne cevi premera </t>
    </r>
    <r>
      <rPr>
        <sz val="10"/>
        <rFont val="Symbol"/>
        <family val="1"/>
        <charset val="2"/>
      </rPr>
      <t>F244,5</t>
    </r>
    <r>
      <rPr>
        <sz val="10"/>
        <rFont val="Times New Roman"/>
        <family val="1"/>
      </rPr>
      <t xml:space="preserve"> mm x 5 mm material EN 1.4301. Filtri mostični, odprtosti mostu 2,5 mm, poroznost: n = 18,7%. Obseg filtrov: 
črpalni vodnjak 13,0 - 22,0 m</t>
    </r>
  </si>
  <si>
    <r>
      <t xml:space="preserve">Polna jeklena cev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177,8 x 5 mm, material INOX EN 1.4301 (USA AISI 304) za cevitev uvodne kolone vrtine:
2 x (0,0 - 8,0 m); polna cev,
2 x (20,0 - 21,0 m); usedalnik s konusom.</t>
    </r>
  </si>
  <si>
    <r>
      <t xml:space="preserve">Vodnjaške filtrne cevi premera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177,8 mm x 5 mm material EN 1.4301. Filtri mostični, odprtosti mostu 2,5 mm, poroznost: n = 18,7%. Obseg filtrov: 
2 x (8,0 - 20,0 m)</t>
    </r>
  </si>
  <si>
    <r>
      <t xml:space="preserve">FRIALEN OBOJKA EF UB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140</t>
    </r>
  </si>
  <si>
    <r>
      <t xml:space="preserve">FRIALEN KOLENO EF W90°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140 90°</t>
    </r>
  </si>
  <si>
    <r>
      <t xml:space="preserve">FRIALEN KOLENO EF W90°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140 30°</t>
    </r>
  </si>
  <si>
    <r>
      <t xml:space="preserve">FRIALEN KOLENO EF W90°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140 45°</t>
    </r>
  </si>
  <si>
    <r>
      <t xml:space="preserve">FRIALEN OBOJKA EF UB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110 mm</t>
    </r>
  </si>
  <si>
    <r>
      <t xml:space="preserve">GF KAPA PE 100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140</t>
    </r>
  </si>
  <si>
    <r>
      <t xml:space="preserve">GF KAPA PE 100 SDR 11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110</t>
    </r>
  </si>
  <si>
    <r>
      <t>Dobava potopne črpalke Q ≈ 65 m3/h (18 l/s) pri H = 35 m , P = 11kW, priključek (NN, 5'') Rp5'' (po možnosti Rp4'') in s 15 m potopnega kabla 4x10 mm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 Vsi materiali (tekači, sesalno ohišje, tlačno ohišje, stopenjsko ohišje, os,…) so iz nerjavečega jekla - litine (DIN 1.4308), ležajna puša: EPDM.</t>
    </r>
  </si>
  <si>
    <r>
      <t xml:space="preserve">INOX EN 1.4301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>114,3 x 3 - 3,6 mm EN 10217-7 z razrezom na 1 x 6 m + 1 x 4 m + 1 x 1,1 m + kratki kosi)</t>
    </r>
  </si>
  <si>
    <r>
      <t xml:space="preserve">Dobava in dostava (material EN 1.4301) nosilni pokrov vodnjaka DN 250 (prirobnica slepa PN10 EN1092-1) s preboji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  <charset val="238"/>
      </rPr>
      <t>115 mm in uvodnicami za cevovod, el. vodnike, mersko opremo in ročne meritve vključno z delavniškimi deli odvzemanja</t>
    </r>
  </si>
  <si>
    <r>
      <t>koleno - lok 114,3 x 3,0 mm 90</t>
    </r>
    <r>
      <rPr>
        <sz val="10"/>
        <rFont val="Arial"/>
        <family val="2"/>
        <charset val="238"/>
      </rPr>
      <t xml:space="preserve">° </t>
    </r>
    <r>
      <rPr>
        <sz val="10"/>
        <rFont val="Times New Roman"/>
        <family val="1"/>
      </rPr>
      <t>(DN100) (material EN 1.4301)</t>
    </r>
  </si>
  <si>
    <r>
      <t>Električni vodnik 4 x 10 mm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(oplaščen!)</t>
    </r>
  </si>
  <si>
    <r>
      <t>Vodnik za nivojske sonde 2 x 2,5 mm</t>
    </r>
    <r>
      <rPr>
        <vertAlign val="superscript"/>
        <sz val="10"/>
        <rFont val="Times New Roman"/>
        <family val="1"/>
        <charset val="238"/>
      </rPr>
      <t>2</t>
    </r>
  </si>
  <si>
    <r>
      <t>Vodnik za nivojske sonde v vrtini 1 x 2,5 mm</t>
    </r>
    <r>
      <rPr>
        <vertAlign val="superscript"/>
        <sz val="10"/>
        <rFont val="Times New Roman"/>
        <family val="1"/>
        <charset val="238"/>
      </rPr>
      <t>2</t>
    </r>
  </si>
  <si>
    <r>
      <t xml:space="preserve">INOX EN 1.4301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88,9 x 3 mm EN 10217-7 z razrezom </t>
    </r>
  </si>
  <si>
    <r>
      <t xml:space="preserve">Nerjavna jeklena filtrska cev EN 1.4301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88,9 x 3,0 mm,  odprtine 40 x 3 - 5 mm (perforacija je lahko tudi izdelana v delavnici), </t>
    </r>
  </si>
  <si>
    <r>
      <t xml:space="preserve">Obdelava jeklenega pokrova vodnjaka (prirobnica slepa DN150 PN10-16 EN1092-1 s prebojem </t>
    </r>
    <r>
      <rPr>
        <sz val="10"/>
        <rFont val="Symbol"/>
        <family val="1"/>
        <charset val="2"/>
      </rPr>
      <t>F90</t>
    </r>
    <r>
      <rPr>
        <sz val="10"/>
        <rFont val="Times New Roman"/>
        <family val="1"/>
      </rPr>
      <t xml:space="preserve"> mm in uvodnicami (material EN 1.4301).</t>
    </r>
  </si>
  <si>
    <r>
      <t>koleno - lok 88,9 x 3,0 mm 90</t>
    </r>
    <r>
      <rPr>
        <sz val="10"/>
        <rFont val="Arial"/>
        <family val="2"/>
        <charset val="238"/>
      </rPr>
      <t xml:space="preserve">° </t>
    </r>
    <r>
      <rPr>
        <sz val="10"/>
        <rFont val="Times New Roman"/>
        <family val="1"/>
      </rPr>
      <t>(DN80) (material EN 1.4301)</t>
    </r>
  </si>
  <si>
    <r>
      <t xml:space="preserve">INOX palica </t>
    </r>
    <r>
      <rPr>
        <sz val="10"/>
        <rFont val="Symbol"/>
        <family val="1"/>
        <charset val="2"/>
      </rPr>
      <t xml:space="preserve">F </t>
    </r>
    <r>
      <rPr>
        <sz val="10"/>
        <rFont val="Times New Roman"/>
        <family val="1"/>
      </rPr>
      <t>12 mm z razrezom na 4 x 0,5 m</t>
    </r>
  </si>
  <si>
    <r>
      <t>izvedba celodnevnega večstopenjskega črpalnega poskusa z vsaj 4 stopnjami črpanja po 3 ure s črpano količino med 14 in min. 24 l/s. (predvidene količine so: Q</t>
    </r>
    <r>
      <rPr>
        <vertAlign val="subscript"/>
        <sz val="10"/>
        <rFont val="Times New Roman"/>
        <family val="1"/>
        <charset val="238"/>
      </rPr>
      <t>1</t>
    </r>
    <r>
      <rPr>
        <sz val="10"/>
        <rFont val="Times New Roman"/>
        <family val="1"/>
      </rPr>
      <t xml:space="preserve"> = 14 l/s, Q</t>
    </r>
    <r>
      <rPr>
        <vertAlign val="subscript"/>
        <sz val="10"/>
        <rFont val="Times New Roman"/>
        <family val="1"/>
        <charset val="238"/>
      </rPr>
      <t>2</t>
    </r>
    <r>
      <rPr>
        <sz val="10"/>
        <rFont val="Times New Roman"/>
        <family val="1"/>
      </rPr>
      <t xml:space="preserve"> = 18 l/s, Q</t>
    </r>
    <r>
      <rPr>
        <vertAlign val="subscript"/>
        <sz val="10"/>
        <rFont val="Times New Roman"/>
        <family val="1"/>
        <charset val="238"/>
      </rPr>
      <t>3</t>
    </r>
    <r>
      <rPr>
        <sz val="10"/>
        <rFont val="Times New Roman"/>
        <family val="1"/>
      </rPr>
      <t xml:space="preserve"> = 22 l/s in Q</t>
    </r>
    <r>
      <rPr>
        <vertAlign val="subscript"/>
        <sz val="10"/>
        <rFont val="Times New Roman"/>
        <family val="1"/>
        <charset val="238"/>
      </rPr>
      <t>4</t>
    </r>
    <r>
      <rPr>
        <sz val="10"/>
        <rFont val="Times New Roman"/>
        <family val="1"/>
      </rPr>
      <t xml:space="preserve"> = 26 l/s).</t>
    </r>
  </si>
  <si>
    <r>
      <t>izvedba daljšega,</t>
    </r>
    <r>
      <rPr>
        <b/>
        <sz val="10"/>
        <rFont val="Times New Roman"/>
        <family val="1"/>
        <charset val="238"/>
      </rPr>
      <t xml:space="preserve"> min. 72 urnega </t>
    </r>
    <r>
      <rPr>
        <sz val="10"/>
        <rFont val="Times New Roman"/>
        <family val="1"/>
      </rPr>
      <t xml:space="preserve">poskusa s količino črpanja min. 33% več, kot 18 l/s in </t>
    </r>
    <r>
      <rPr>
        <sz val="10"/>
        <rFont val="Times New Roman"/>
        <family val="1"/>
        <charset val="238"/>
      </rPr>
      <t xml:space="preserve">preverjanjem </t>
    </r>
    <r>
      <rPr>
        <sz val="10"/>
        <rFont val="Times New Roman"/>
        <family val="1"/>
      </rPr>
      <t>stanja v vrtini, meritvami fizikalnokemijskih parametrov ter odvzemom podatkov vključno z obračunano kilometrino. Namestitev merske opreme v vse opazovalne vrtine in vodnjake, kontinuirane meritve fizikalno kemijskih parametrov (T, el. prevodnost, pH, ORP, O</t>
    </r>
    <r>
      <rPr>
        <vertAlign val="subscript"/>
        <sz val="10"/>
        <rFont val="Times New Roman"/>
        <family val="1"/>
        <charset val="238"/>
      </rPr>
      <t>2</t>
    </r>
    <r>
      <rPr>
        <sz val="10"/>
        <rFont val="Times New Roman"/>
        <family val="1"/>
      </rPr>
      <t xml:space="preserve">,...) </t>
    </r>
  </si>
  <si>
    <r>
      <t>Izdelava hidrogeološkega poročila skladno s standardi Evrokod 7 in EU smernicami, kot priloga DZO (</t>
    </r>
    <r>
      <rPr>
        <b/>
        <sz val="10"/>
        <rFont val="Times New Roman"/>
        <family val="1"/>
        <charset val="238"/>
      </rPr>
      <t>obvezno mora biti podana interakcija med črpalnim in med ponikalnim vodnjakom in podana napoved obratovanja glede na max. črpane količine</t>
    </r>
    <r>
      <rPr>
        <sz val="10"/>
        <rFont val="Times New Roman"/>
        <family val="1"/>
      </rPr>
      <t>).</t>
    </r>
  </si>
  <si>
    <t>SKUPAJ: ZD Domžale</t>
  </si>
  <si>
    <t>Humuziranje in zatravitev degradiranih površin ter ravnanje posedkov</t>
  </si>
  <si>
    <t>OPIS HG dela  ZD Domžale</t>
  </si>
  <si>
    <t>Cena/EM</t>
  </si>
  <si>
    <t>Popravljena enačba!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</si>
</sst>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&quot;SIT/km'&quot;;\-#,##0.00\ &quot;SIT&quot;"/>
    <numFmt numFmtId="166" formatCode="_-* #,##0.0\ &quot;m'&quot;_-"/>
    <numFmt numFmtId="167" formatCode="_-* #,##0\ &quot;km&quot;"/>
    <numFmt numFmtId="168" formatCode="#,##0.00\ [$€-1];\-#,##0.00\ [$€-1]"/>
    <numFmt numFmtId="169" formatCode="#,##0.00\ &quot;EUR/m'&quot;;\-#,##0.00\ &quot;SIT&quot;"/>
    <numFmt numFmtId="170" formatCode="#,##0.00\ &quot;€/m'&quot;;\-#,##0.00\ &quot;SIT&quot;"/>
    <numFmt numFmtId="171" formatCode="_-* #,##0.00\ &quot;h&quot;_-"/>
    <numFmt numFmtId="172" formatCode="_-* #,##0.00\ &quot;t&quot;_-"/>
    <numFmt numFmtId="173" formatCode="#,##0.00\ &quot;€/t&quot;;\-#,##0.00\ &quot;SIT&quot;"/>
    <numFmt numFmtId="174" formatCode="_-* #,##0.00\ &quot;m'&quot;_-"/>
    <numFmt numFmtId="175" formatCode="#,##0.00\ &quot;€/h&quot;"/>
    <numFmt numFmtId="176" formatCode="_-* #,##0\ &quot;kpl.&quot;_-"/>
    <numFmt numFmtId="177" formatCode="#,##0.00\ &quot;€/kpl.&quot;;\-#,##0.00\ &quot;SIT&quot;"/>
    <numFmt numFmtId="178" formatCode="_-* #,##0.00\ &quot;m3&quot;"/>
    <numFmt numFmtId="179" formatCode="#,##0.00\ [$€-1]"/>
    <numFmt numFmtId="180" formatCode="_-* #,##0\ &quot;kos.&quot;_-"/>
    <numFmt numFmtId="181" formatCode="0.0"/>
    <numFmt numFmtId="182" formatCode="_-* #,##0.00\ [$€]_-;\-* #,##0.00\ [$€]_-;_-* \-??\ [$€]_-;_-@_-"/>
    <numFmt numFmtId="183" formatCode="0.000"/>
    <numFmt numFmtId="184" formatCode="_-* #,##0.00\ [$€-1]_-;\-* #,##0.00\ [$€-1]_-;_-* &quot;-&quot;??\ [$€-1]_-;_-@_-"/>
    <numFmt numFmtId="185" formatCode="#,##0.00;#,##0.00;&quot;&quot;"/>
    <numFmt numFmtId="186" formatCode="_-* #,##0.00\ [$€-1]_-;\-* #,##0.00\ [$€-1]_-;_-* \-??\ [$€-1]_-"/>
    <numFmt numFmtId="187" formatCode="#,##0.00\ &quot;€&quot;"/>
    <numFmt numFmtId="188" formatCode="#,##0.00\ &quot;€/m&quot;"/>
    <numFmt numFmtId="189" formatCode="#,##0.00\ &quot;€/m3&quot;"/>
    <numFmt numFmtId="190" formatCode="#,##0.00\ &quot;€/kos&quot;"/>
    <numFmt numFmtId="191" formatCode="#,##0.00\ &quot;€/t&quot;"/>
  </numFmts>
  <fonts count="79">
    <font>
      <sz val="10"/>
      <name val="Arial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0"/>
      <name val="Arial CE"/>
      <family val="2"/>
      <charset val="238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</font>
    <font>
      <sz val="10"/>
      <color indexed="9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 CE"/>
      <family val="1"/>
    </font>
    <font>
      <sz val="10"/>
      <color indexed="17"/>
      <name val="Arial"/>
      <family val="2"/>
    </font>
    <font>
      <sz val="10"/>
      <color indexed="17"/>
      <name val="Arial"/>
      <family val="2"/>
      <charset val="238"/>
    </font>
    <font>
      <sz val="10"/>
      <name val="Arial CE"/>
      <family val="2"/>
    </font>
    <font>
      <b/>
      <sz val="10"/>
      <color indexed="63"/>
      <name val="Arial"/>
      <family val="2"/>
    </font>
    <font>
      <b/>
      <sz val="10"/>
      <color indexed="63"/>
      <name val="Arial"/>
      <family val="2"/>
      <charset val="238"/>
    </font>
    <font>
      <b/>
      <sz val="15"/>
      <color indexed="62"/>
      <name val="Arial"/>
      <family val="2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</font>
    <font>
      <b/>
      <sz val="11"/>
      <color indexed="62"/>
      <name val="Arial"/>
      <family val="2"/>
      <charset val="238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38"/>
    </font>
    <font>
      <i/>
      <sz val="10"/>
      <name val="SL Dutch"/>
    </font>
    <font>
      <sz val="10"/>
      <color indexed="19"/>
      <name val="Arial"/>
      <family val="2"/>
    </font>
    <font>
      <sz val="10"/>
      <color indexed="19"/>
      <name val="Arial"/>
      <family val="2"/>
      <charset val="238"/>
    </font>
    <font>
      <sz val="10"/>
      <color indexed="62"/>
      <name val="Arial"/>
      <family val="2"/>
    </font>
    <font>
      <sz val="10"/>
      <color indexed="62"/>
      <name val="Arial"/>
      <family val="2"/>
      <charset val="238"/>
    </font>
    <font>
      <sz val="10"/>
      <name val="Arial CE"/>
      <charset val="238"/>
    </font>
    <font>
      <i/>
      <sz val="10"/>
      <name val="SL Dutch"/>
      <charset val="238"/>
    </font>
    <font>
      <sz val="10"/>
      <color indexed="10"/>
      <name val="Arial"/>
      <family val="2"/>
    </font>
    <font>
      <sz val="10"/>
      <color indexed="10"/>
      <name val="Arial"/>
      <family val="2"/>
      <charset val="238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38"/>
    </font>
    <font>
      <b/>
      <sz val="10"/>
      <color indexed="9"/>
      <name val="Arial"/>
      <family val="2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38"/>
    </font>
    <font>
      <sz val="10"/>
      <color indexed="20"/>
      <name val="Arial"/>
      <family val="2"/>
    </font>
    <font>
      <sz val="10"/>
      <color indexed="20"/>
      <name val="Arial"/>
      <family val="2"/>
      <charset val="238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4"/>
      <name val="Arial"/>
      <family val="2"/>
    </font>
    <font>
      <b/>
      <sz val="14"/>
      <color indexed="10"/>
      <name val="Tahoma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indexed="8"/>
      <name val="Times New Roman"/>
      <family val="1"/>
    </font>
    <font>
      <b/>
      <sz val="10"/>
      <name val="Times New Roman"/>
      <family val="1"/>
      <charset val="238"/>
    </font>
    <font>
      <sz val="10"/>
      <name val="Symbol"/>
      <family val="1"/>
      <charset val="2"/>
    </font>
    <font>
      <vertAlign val="subscript"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vertAlign val="superscript"/>
      <sz val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i/>
      <sz val="10"/>
      <name val="Times New Roman"/>
      <family val="1"/>
      <charset val="238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31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62"/>
      </patternFill>
    </fill>
    <fill>
      <patternFill patternType="solid">
        <fgColor indexed="48"/>
        <bgColor indexed="30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0"/>
        <bgColor indexed="6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rgb="FF4BACC6"/>
        <bgColor indexed="64"/>
      </patternFill>
    </fill>
    <fill>
      <patternFill patternType="gray0625">
        <bgColor rgb="FF4BACC6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thin">
        <color indexed="4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1">
    <xf numFmtId="0" fontId="0" fillId="0" borderId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5" fillId="2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5" borderId="0" applyNumberFormat="0" applyBorder="0" applyAlignment="0" applyProtection="0"/>
    <xf numFmtId="0" fontId="19" fillId="5" borderId="0" applyNumberFormat="0" applyBorder="0" applyAlignment="0" applyProtection="0"/>
    <xf numFmtId="0" fontId="18" fillId="36" borderId="1" applyNumberFormat="0" applyAlignment="0" applyProtection="0"/>
    <xf numFmtId="0" fontId="17" fillId="37" borderId="2" applyNumberFormat="0" applyAlignment="0" applyProtection="0"/>
    <xf numFmtId="39" fontId="29" fillId="0" borderId="0" applyFill="0" applyBorder="0" applyAlignment="0" applyProtection="0"/>
    <xf numFmtId="39" fontId="30" fillId="0" borderId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7" fillId="7" borderId="0" applyNumberFormat="0" applyBorder="0" applyAlignment="0" applyProtection="0"/>
    <xf numFmtId="182" fontId="30" fillId="0" borderId="0" applyFill="0" applyBorder="0" applyAlignment="0" applyProtection="0"/>
    <xf numFmtId="182" fontId="33" fillId="0" borderId="0" applyFill="0" applyBorder="0" applyAlignment="0" applyProtection="0"/>
    <xf numFmtId="182" fontId="23" fillId="0" borderId="0" applyFill="0" applyBorder="0" applyAlignment="0" applyProtection="0"/>
    <xf numFmtId="182" fontId="33" fillId="0" borderId="0" applyFill="0" applyBorder="0" applyAlignment="0" applyProtection="0"/>
    <xf numFmtId="182" fontId="29" fillId="0" borderId="0" applyFill="0" applyBorder="0" applyAlignment="0" applyProtection="0"/>
    <xf numFmtId="182" fontId="30" fillId="0" borderId="0" applyFill="0" applyBorder="0" applyAlignment="0" applyProtection="0"/>
    <xf numFmtId="0" fontId="15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0" fillId="16" borderId="1" applyNumberFormat="0" applyAlignment="0" applyProtection="0"/>
    <xf numFmtId="4" fontId="64" fillId="0" borderId="6">
      <alignment horizontal="left" vertical="center" wrapText="1"/>
    </xf>
    <xf numFmtId="0" fontId="34" fillId="38" borderId="7" applyNumberFormat="0" applyAlignment="0" applyProtection="0"/>
    <xf numFmtId="0" fontId="35" fillId="38" borderId="7" applyNumberFormat="0" applyAlignment="0" applyProtection="0"/>
    <xf numFmtId="0" fontId="34" fillId="38" borderId="7" applyNumberFormat="0" applyAlignment="0" applyProtection="0"/>
    <xf numFmtId="0" fontId="34" fillId="38" borderId="7" applyNumberFormat="0" applyAlignment="0" applyProtection="0"/>
    <xf numFmtId="39" fontId="24" fillId="0" borderId="8">
      <alignment horizontal="right" vertical="top" wrapText="1"/>
    </xf>
    <xf numFmtId="39" fontId="24" fillId="0" borderId="9">
      <alignment horizontal="right" vertical="top" wrapText="1"/>
    </xf>
    <xf numFmtId="39" fontId="24" fillId="0" borderId="8">
      <alignment horizontal="right" vertical="top" wrapText="1"/>
    </xf>
    <xf numFmtId="0" fontId="16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1" applyNumberFormat="0" applyFill="0" applyAlignment="0" applyProtection="0"/>
    <xf numFmtId="0" fontId="36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2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1" fontId="44" fillId="0" borderId="0"/>
    <xf numFmtId="0" fontId="30" fillId="0" borderId="0"/>
    <xf numFmtId="0" fontId="5" fillId="0" borderId="0"/>
    <xf numFmtId="0" fontId="13" fillId="3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183" fontId="47" fillId="0" borderId="0">
      <alignment horizontal="right"/>
    </xf>
    <xf numFmtId="183" fontId="48" fillId="0" borderId="0">
      <alignment horizontal="right"/>
    </xf>
    <xf numFmtId="183" fontId="47" fillId="0" borderId="0">
      <alignment horizontal="right"/>
    </xf>
    <xf numFmtId="0" fontId="30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3" fillId="0" borderId="0"/>
    <xf numFmtId="0" fontId="5" fillId="0" borderId="0"/>
    <xf numFmtId="1" fontId="44" fillId="0" borderId="0"/>
    <xf numFmtId="1" fontId="50" fillId="0" borderId="0"/>
    <xf numFmtId="1" fontId="44" fillId="0" borderId="0"/>
    <xf numFmtId="0" fontId="3" fillId="40" borderId="14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8" borderId="14" applyNumberFormat="0" applyAlignment="0" applyProtection="0"/>
    <xf numFmtId="0" fontId="23" fillId="9" borderId="14" applyNumberFormat="0" applyAlignment="0" applyProtection="0"/>
    <xf numFmtId="0" fontId="23" fillId="8" borderId="14" applyNumberFormat="0" applyAlignment="0" applyProtection="0"/>
    <xf numFmtId="0" fontId="33" fillId="8" borderId="14" applyNumberFormat="0" applyAlignment="0" applyProtection="0"/>
    <xf numFmtId="0" fontId="33" fillId="8" borderId="14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" fillId="36" borderId="7" applyNumberFormat="0" applyAlignment="0" applyProtection="0"/>
    <xf numFmtId="0" fontId="8" fillId="41" borderId="7" applyNumberFormat="0" applyAlignment="0" applyProtection="0"/>
    <xf numFmtId="9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8" fillId="47" borderId="0" applyNumberFormat="0" applyBorder="0" applyAlignment="0" applyProtection="0"/>
    <xf numFmtId="0" fontId="27" fillId="47" borderId="0" applyNumberFormat="0" applyBorder="0" applyAlignment="0" applyProtection="0"/>
    <xf numFmtId="0" fontId="51" fillId="0" borderId="15" applyNumberFormat="0" applyFill="0" applyAlignment="0" applyProtection="0"/>
    <xf numFmtId="0" fontId="52" fillId="0" borderId="15" applyNumberFormat="0" applyFill="0" applyAlignment="0" applyProtection="0"/>
    <xf numFmtId="0" fontId="51" fillId="0" borderId="15" applyNumberFormat="0" applyFill="0" applyAlignment="0" applyProtection="0"/>
    <xf numFmtId="0" fontId="55" fillId="48" borderId="2" applyNumberFormat="0" applyAlignment="0" applyProtection="0"/>
    <xf numFmtId="0" fontId="56" fillId="48" borderId="2" applyNumberFormat="0" applyAlignment="0" applyProtection="0"/>
    <xf numFmtId="0" fontId="55" fillId="48" borderId="2" applyNumberFormat="0" applyAlignment="0" applyProtection="0"/>
    <xf numFmtId="0" fontId="55" fillId="48" borderId="2" applyNumberFormat="0" applyAlignment="0" applyProtection="0"/>
    <xf numFmtId="0" fontId="57" fillId="38" borderId="1" applyNumberFormat="0" applyAlignment="0" applyProtection="0"/>
    <xf numFmtId="0" fontId="58" fillId="38" borderId="1" applyNumberFormat="0" applyAlignment="0" applyProtection="0"/>
    <xf numFmtId="0" fontId="57" fillId="38" borderId="1" applyNumberFormat="0" applyAlignment="0" applyProtection="0"/>
    <xf numFmtId="0" fontId="57" fillId="38" borderId="1" applyNumberFormat="0" applyAlignment="0" applyProtection="0"/>
    <xf numFmtId="0" fontId="59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9" borderId="0" applyNumberFormat="0" applyBorder="0" applyAlignment="0" applyProtection="0"/>
    <xf numFmtId="0" fontId="59" fillId="49" borderId="0" applyNumberFormat="0" applyBorder="0" applyAlignment="0" applyProtection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185" fontId="65" fillId="51" borderId="16">
      <alignment horizontal="right" vertical="top"/>
    </xf>
    <xf numFmtId="186" fontId="65" fillId="52" borderId="6">
      <alignment horizontal="right" vertical="top"/>
    </xf>
    <xf numFmtId="185" fontId="65" fillId="51" borderId="16">
      <alignment horizontal="right" vertical="top"/>
    </xf>
    <xf numFmtId="0" fontId="22" fillId="0" borderId="0"/>
    <xf numFmtId="0" fontId="24" fillId="0" borderId="17">
      <alignment horizontal="left" vertical="top" wrapText="1"/>
    </xf>
    <xf numFmtId="0" fontId="24" fillId="0" borderId="18">
      <alignment horizontal="left" vertical="top" wrapText="1"/>
    </xf>
    <xf numFmtId="0" fontId="24" fillId="0" borderId="17">
      <alignment horizontal="left" vertical="top" wrapText="1"/>
    </xf>
    <xf numFmtId="0" fontId="9" fillId="0" borderId="0" applyNumberFormat="0" applyFill="0" applyBorder="0" applyAlignment="0" applyProtection="0"/>
    <xf numFmtId="0" fontId="21" fillId="0" borderId="19" applyNumberFormat="0" applyFill="0" applyAlignment="0" applyProtection="0"/>
    <xf numFmtId="164" fontId="1" fillId="0" borderId="0" applyFont="0" applyFill="0" applyBorder="0" applyAlignment="0" applyProtection="0"/>
    <xf numFmtId="39" fontId="29" fillId="0" borderId="0" applyFill="0" applyBorder="0" applyAlignment="0" applyProtection="0"/>
    <xf numFmtId="39" fontId="30" fillId="0" borderId="0" applyFill="0" applyBorder="0" applyAlignment="0" applyProtection="0"/>
    <xf numFmtId="164" fontId="3" fillId="0" borderId="0" applyFont="0" applyFill="0" applyBorder="0" applyAlignment="0" applyProtection="0"/>
    <xf numFmtId="0" fontId="47" fillId="20" borderId="1" applyNumberFormat="0" applyAlignment="0" applyProtection="0"/>
    <xf numFmtId="0" fontId="48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62" fillId="0" borderId="20" applyNumberFormat="0" applyFill="0" applyAlignment="0" applyProtection="0"/>
    <xf numFmtId="0" fontId="63" fillId="0" borderId="20" applyNumberFormat="0" applyFill="0" applyAlignment="0" applyProtection="0"/>
    <xf numFmtId="0" fontId="62" fillId="0" borderId="20" applyNumberFormat="0" applyFill="0" applyAlignment="0" applyProtection="0"/>
    <xf numFmtId="0" fontId="14" fillId="0" borderId="0" applyNumberFormat="0" applyFill="0" applyBorder="0" applyAlignment="0" applyProtection="0"/>
  </cellStyleXfs>
  <cellXfs count="379">
    <xf numFmtId="0" fontId="0" fillId="0" borderId="0" xfId="0"/>
    <xf numFmtId="0" fontId="67" fillId="0" borderId="0" xfId="0" applyFont="1" applyBorder="1" applyAlignment="1">
      <alignment horizontal="center" vertical="top"/>
    </xf>
    <xf numFmtId="0" fontId="3" fillId="0" borderId="0" xfId="0" applyFont="1"/>
    <xf numFmtId="0" fontId="67" fillId="0" borderId="21" xfId="0" applyFont="1" applyBorder="1" applyAlignment="1">
      <alignment horizontal="center" vertical="top"/>
    </xf>
    <xf numFmtId="49" fontId="70" fillId="53" borderId="21" xfId="0" applyNumberFormat="1" applyFont="1" applyFill="1" applyBorder="1" applyAlignment="1">
      <alignment horizontal="center" vertical="top"/>
    </xf>
    <xf numFmtId="0" fontId="70" fillId="53" borderId="22" xfId="0" applyFont="1" applyFill="1" applyBorder="1" applyAlignment="1">
      <alignment horizontal="center" vertical="top" wrapText="1"/>
    </xf>
    <xf numFmtId="4" fontId="70" fillId="53" borderId="23" xfId="0" applyNumberFormat="1" applyFont="1" applyFill="1" applyBorder="1" applyAlignment="1">
      <alignment horizontal="center" vertical="top"/>
    </xf>
    <xf numFmtId="0" fontId="70" fillId="53" borderId="22" xfId="0" applyNumberFormat="1" applyFont="1" applyFill="1" applyBorder="1" applyAlignment="1">
      <alignment horizontal="center" vertical="top" wrapText="1"/>
    </xf>
    <xf numFmtId="4" fontId="70" fillId="53" borderId="22" xfId="0" applyNumberFormat="1" applyFont="1" applyFill="1" applyBorder="1" applyAlignment="1">
      <alignment horizontal="center" vertical="top" wrapText="1"/>
    </xf>
    <xf numFmtId="179" fontId="70" fillId="53" borderId="22" xfId="0" applyNumberFormat="1" applyFont="1" applyFill="1" applyBorder="1" applyAlignment="1">
      <alignment horizontal="center" vertical="top" wrapText="1"/>
    </xf>
    <xf numFmtId="0" fontId="70" fillId="54" borderId="24" xfId="0" applyFont="1" applyFill="1" applyBorder="1" applyAlignment="1">
      <alignment vertical="top"/>
    </xf>
    <xf numFmtId="168" fontId="70" fillId="54" borderId="24" xfId="269" applyNumberFormat="1" applyFont="1" applyFill="1" applyBorder="1" applyAlignment="1">
      <alignment horizontal="right"/>
    </xf>
    <xf numFmtId="0" fontId="67" fillId="0" borderId="25" xfId="0" applyFont="1" applyFill="1" applyBorder="1" applyAlignment="1">
      <alignment horizontal="right" vertical="top"/>
    </xf>
    <xf numFmtId="0" fontId="67" fillId="0" borderId="25" xfId="125" applyFont="1" applyFill="1" applyBorder="1" applyAlignment="1" applyProtection="1">
      <alignment horizontal="left" vertical="top" wrapText="1"/>
    </xf>
    <xf numFmtId="176" fontId="67" fillId="0" borderId="25" xfId="0" applyNumberFormat="1" applyFont="1" applyFill="1" applyBorder="1" applyAlignment="1">
      <alignment horizontal="center" vertical="top"/>
    </xf>
    <xf numFmtId="0" fontId="67" fillId="0" borderId="25" xfId="0" applyNumberFormat="1" applyFont="1" applyFill="1" applyBorder="1" applyAlignment="1">
      <alignment horizontal="center" vertical="top"/>
    </xf>
    <xf numFmtId="168" fontId="67" fillId="0" borderId="25" xfId="269" applyNumberFormat="1" applyFont="1" applyFill="1" applyBorder="1" applyAlignment="1">
      <alignment horizontal="right" vertical="top"/>
    </xf>
    <xf numFmtId="0" fontId="67" fillId="0" borderId="26" xfId="0" applyFont="1" applyFill="1" applyBorder="1" applyAlignment="1">
      <alignment horizontal="right" vertical="top"/>
    </xf>
    <xf numFmtId="0" fontId="67" fillId="0" borderId="26" xfId="0" applyFont="1" applyFill="1" applyBorder="1" applyAlignment="1">
      <alignment horizontal="left" vertical="top" wrapText="1"/>
    </xf>
    <xf numFmtId="176" fontId="67" fillId="0" borderId="26" xfId="0" applyNumberFormat="1" applyFont="1" applyFill="1" applyBorder="1" applyAlignment="1">
      <alignment horizontal="center" vertical="top"/>
    </xf>
    <xf numFmtId="0" fontId="67" fillId="0" borderId="26" xfId="0" applyNumberFormat="1" applyFont="1" applyFill="1" applyBorder="1" applyAlignment="1">
      <alignment horizontal="center" vertical="top"/>
    </xf>
    <xf numFmtId="168" fontId="67" fillId="0" borderId="26" xfId="269" applyNumberFormat="1" applyFont="1" applyFill="1" applyBorder="1" applyAlignment="1">
      <alignment horizontal="right" vertical="top"/>
    </xf>
    <xf numFmtId="0" fontId="67" fillId="0" borderId="27" xfId="0" applyFont="1" applyFill="1" applyBorder="1" applyAlignment="1">
      <alignment horizontal="right" vertical="top"/>
    </xf>
    <xf numFmtId="0" fontId="67" fillId="0" borderId="27" xfId="0" applyFont="1" applyFill="1" applyBorder="1" applyAlignment="1">
      <alignment horizontal="left" vertical="top" wrapText="1"/>
    </xf>
    <xf numFmtId="176" fontId="67" fillId="0" borderId="27" xfId="0" applyNumberFormat="1" applyFont="1" applyFill="1" applyBorder="1" applyAlignment="1">
      <alignment horizontal="center" vertical="top"/>
    </xf>
    <xf numFmtId="0" fontId="67" fillId="0" borderId="27" xfId="0" applyNumberFormat="1" applyFont="1" applyFill="1" applyBorder="1" applyAlignment="1">
      <alignment horizontal="center" vertical="top"/>
    </xf>
    <xf numFmtId="168" fontId="67" fillId="0" borderId="27" xfId="269" applyNumberFormat="1" applyFont="1" applyFill="1" applyBorder="1" applyAlignment="1">
      <alignment horizontal="right" vertical="top"/>
    </xf>
    <xf numFmtId="0" fontId="67" fillId="0" borderId="0" xfId="0" applyFont="1" applyFill="1" applyBorder="1" applyAlignment="1">
      <alignment horizontal="right" vertical="top"/>
    </xf>
    <xf numFmtId="0" fontId="67" fillId="0" borderId="0" xfId="0" applyFont="1" applyFill="1" applyBorder="1" applyAlignment="1">
      <alignment horizontal="left" vertical="top" wrapText="1"/>
    </xf>
    <xf numFmtId="176" fontId="67" fillId="0" borderId="0" xfId="0" applyNumberFormat="1" applyFont="1" applyFill="1" applyBorder="1" applyAlignment="1">
      <alignment horizontal="center" vertical="top"/>
    </xf>
    <xf numFmtId="0" fontId="67" fillId="0" borderId="0" xfId="0" applyNumberFormat="1" applyFont="1" applyFill="1" applyBorder="1" applyAlignment="1">
      <alignment horizontal="center" vertical="top"/>
    </xf>
    <xf numFmtId="168" fontId="67" fillId="0" borderId="0" xfId="269" applyNumberFormat="1" applyFont="1" applyFill="1" applyBorder="1" applyAlignment="1">
      <alignment horizontal="right" vertical="top"/>
    </xf>
    <xf numFmtId="0" fontId="70" fillId="54" borderId="24" xfId="0" applyFont="1" applyFill="1" applyBorder="1" applyAlignment="1">
      <alignment horizontal="left" vertical="top"/>
    </xf>
    <xf numFmtId="168" fontId="70" fillId="54" borderId="24" xfId="269" applyNumberFormat="1" applyFont="1" applyFill="1" applyBorder="1" applyAlignment="1">
      <alignment horizontal="right" vertical="top"/>
    </xf>
    <xf numFmtId="0" fontId="67" fillId="0" borderId="27" xfId="0" applyFont="1" applyBorder="1" applyAlignment="1">
      <alignment vertical="top" wrapText="1"/>
    </xf>
    <xf numFmtId="0" fontId="67" fillId="0" borderId="27" xfId="0" applyFont="1" applyBorder="1" applyAlignment="1">
      <alignment horizontal="center" vertical="top" wrapText="1"/>
    </xf>
    <xf numFmtId="0" fontId="67" fillId="0" borderId="27" xfId="0" applyNumberFormat="1" applyFont="1" applyBorder="1" applyAlignment="1">
      <alignment horizontal="center" vertical="top" wrapText="1"/>
    </xf>
    <xf numFmtId="179" fontId="67" fillId="0" borderId="27" xfId="0" applyNumberFormat="1" applyFont="1" applyBorder="1" applyAlignment="1">
      <alignment vertical="top" wrapText="1"/>
    </xf>
    <xf numFmtId="0" fontId="67" fillId="0" borderId="27" xfId="0" applyFont="1" applyBorder="1" applyAlignment="1">
      <alignment horizontal="right" vertical="top" wrapText="1"/>
    </xf>
    <xf numFmtId="0" fontId="67" fillId="0" borderId="26" xfId="0" applyNumberFormat="1" applyFont="1" applyBorder="1" applyAlignment="1">
      <alignment horizontal="center" vertical="top" wrapText="1"/>
    </xf>
    <xf numFmtId="171" fontId="67" fillId="0" borderId="26" xfId="0" applyNumberFormat="1" applyFont="1" applyFill="1" applyBorder="1" applyAlignment="1">
      <alignment horizontal="center" vertical="top"/>
    </xf>
    <xf numFmtId="171" fontId="67" fillId="0" borderId="27" xfId="0" applyNumberFormat="1" applyFont="1" applyFill="1" applyBorder="1" applyAlignment="1">
      <alignment horizontal="center" vertical="top"/>
    </xf>
    <xf numFmtId="0" fontId="70" fillId="54" borderId="28" xfId="0" applyFont="1" applyFill="1" applyBorder="1" applyAlignment="1">
      <alignment horizontal="right" vertical="top"/>
    </xf>
    <xf numFmtId="0" fontId="70" fillId="54" borderId="28" xfId="0" applyFont="1" applyFill="1" applyBorder="1" applyAlignment="1">
      <alignment horizontal="left" vertical="top" wrapText="1"/>
    </xf>
    <xf numFmtId="166" fontId="70" fillId="54" borderId="28" xfId="0" applyNumberFormat="1" applyFont="1" applyFill="1" applyBorder="1" applyAlignment="1">
      <alignment horizontal="center" vertical="top"/>
    </xf>
    <xf numFmtId="0" fontId="70" fillId="54" borderId="28" xfId="0" applyNumberFormat="1" applyFont="1" applyFill="1" applyBorder="1" applyAlignment="1">
      <alignment horizontal="center" vertical="top"/>
    </xf>
    <xf numFmtId="168" fontId="70" fillId="54" borderId="28" xfId="269" applyNumberFormat="1" applyFont="1" applyFill="1" applyBorder="1" applyAlignment="1">
      <alignment horizontal="right" vertical="top"/>
    </xf>
    <xf numFmtId="0" fontId="67" fillId="0" borderId="25" xfId="0" applyFont="1" applyFill="1" applyBorder="1" applyAlignment="1">
      <alignment horizontal="left" vertical="top" wrapText="1"/>
    </xf>
    <xf numFmtId="174" fontId="67" fillId="0" borderId="25" xfId="0" applyNumberFormat="1" applyFont="1" applyFill="1" applyBorder="1" applyAlignment="1">
      <alignment horizontal="center" vertical="top"/>
    </xf>
    <xf numFmtId="174" fontId="67" fillId="0" borderId="26" xfId="0" applyNumberFormat="1" applyFont="1" applyFill="1" applyBorder="1" applyAlignment="1">
      <alignment horizontal="center" vertical="top"/>
    </xf>
    <xf numFmtId="174" fontId="67" fillId="0" borderId="27" xfId="0" applyNumberFormat="1" applyFont="1" applyFill="1" applyBorder="1" applyAlignment="1">
      <alignment horizontal="center" vertical="top"/>
    </xf>
    <xf numFmtId="0" fontId="67" fillId="0" borderId="29" xfId="0" applyFont="1" applyFill="1" applyBorder="1" applyAlignment="1">
      <alignment horizontal="right" vertical="top"/>
    </xf>
    <xf numFmtId="178" fontId="67" fillId="0" borderId="27" xfId="0" applyNumberFormat="1" applyFont="1" applyFill="1" applyBorder="1" applyAlignment="1">
      <alignment horizontal="center" vertical="top"/>
    </xf>
    <xf numFmtId="0" fontId="67" fillId="0" borderId="29" xfId="0" applyFont="1" applyFill="1" applyBorder="1" applyAlignment="1">
      <alignment horizontal="left" vertical="top" wrapText="1"/>
    </xf>
    <xf numFmtId="0" fontId="67" fillId="0" borderId="29" xfId="0" applyNumberFormat="1" applyFont="1" applyFill="1" applyBorder="1" applyAlignment="1">
      <alignment horizontal="center" vertical="top"/>
    </xf>
    <xf numFmtId="178" fontId="67" fillId="0" borderId="29" xfId="0" applyNumberFormat="1" applyFont="1" applyFill="1" applyBorder="1" applyAlignment="1">
      <alignment horizontal="center" vertical="top"/>
    </xf>
    <xf numFmtId="180" fontId="67" fillId="0" borderId="27" xfId="0" applyNumberFormat="1" applyFont="1" applyFill="1" applyBorder="1" applyAlignment="1">
      <alignment horizontal="center" vertical="top"/>
    </xf>
    <xf numFmtId="0" fontId="67" fillId="0" borderId="21" xfId="0" applyFont="1" applyFill="1" applyBorder="1" applyAlignment="1">
      <alignment horizontal="right" vertical="top"/>
    </xf>
    <xf numFmtId="0" fontId="67" fillId="0" borderId="21" xfId="0" applyFont="1" applyFill="1" applyBorder="1" applyAlignment="1">
      <alignment horizontal="left" vertical="top" wrapText="1"/>
    </xf>
    <xf numFmtId="180" fontId="67" fillId="0" borderId="21" xfId="0" applyNumberFormat="1" applyFont="1" applyFill="1" applyBorder="1" applyAlignment="1">
      <alignment horizontal="center" vertical="top"/>
    </xf>
    <xf numFmtId="0" fontId="67" fillId="0" borderId="21" xfId="0" applyNumberFormat="1" applyFont="1" applyFill="1" applyBorder="1" applyAlignment="1">
      <alignment horizontal="center" vertical="top"/>
    </xf>
    <xf numFmtId="168" fontId="67" fillId="0" borderId="21" xfId="269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49" fontId="70" fillId="53" borderId="0" xfId="0" applyNumberFormat="1" applyFont="1" applyFill="1" applyBorder="1" applyAlignment="1">
      <alignment horizontal="center" vertical="top"/>
    </xf>
    <xf numFmtId="0" fontId="70" fillId="53" borderId="0" xfId="0" applyFont="1" applyFill="1" applyBorder="1" applyAlignment="1">
      <alignment horizontal="center" vertical="top" wrapText="1"/>
    </xf>
    <xf numFmtId="4" fontId="70" fillId="53" borderId="0" xfId="0" applyNumberFormat="1" applyFont="1" applyFill="1" applyBorder="1" applyAlignment="1">
      <alignment horizontal="center" vertical="top"/>
    </xf>
    <xf numFmtId="0" fontId="70" fillId="53" borderId="0" xfId="0" applyNumberFormat="1" applyFont="1" applyFill="1" applyBorder="1" applyAlignment="1">
      <alignment horizontal="center" vertical="top"/>
    </xf>
    <xf numFmtId="179" fontId="70" fillId="53" borderId="0" xfId="0" applyNumberFormat="1" applyFont="1" applyFill="1" applyBorder="1" applyAlignment="1">
      <alignment horizontal="center" vertical="top"/>
    </xf>
    <xf numFmtId="187" fontId="70" fillId="53" borderId="0" xfId="0" applyNumberFormat="1" applyFont="1" applyFill="1" applyBorder="1" applyAlignment="1">
      <alignment horizontal="center" vertical="top"/>
    </xf>
    <xf numFmtId="0" fontId="67" fillId="0" borderId="0" xfId="0" applyFont="1" applyBorder="1" applyAlignment="1">
      <alignment horizontal="left" vertical="top"/>
    </xf>
    <xf numFmtId="0" fontId="67" fillId="0" borderId="0" xfId="0" applyFont="1" applyAlignment="1">
      <alignment horizontal="center" vertical="top"/>
    </xf>
    <xf numFmtId="0" fontId="67" fillId="0" borderId="0" xfId="0" applyNumberFormat="1" applyFont="1" applyAlignment="1">
      <alignment horizontal="center" vertical="top"/>
    </xf>
    <xf numFmtId="187" fontId="67" fillId="0" borderId="0" xfId="0" applyNumberFormat="1" applyFont="1" applyFill="1" applyAlignment="1">
      <alignment vertical="top"/>
    </xf>
    <xf numFmtId="187" fontId="67" fillId="0" borderId="0" xfId="0" applyNumberFormat="1" applyFont="1" applyAlignment="1">
      <alignment vertical="top"/>
    </xf>
    <xf numFmtId="187" fontId="3" fillId="0" borderId="0" xfId="0" applyNumberFormat="1" applyFont="1" applyAlignment="1">
      <alignment vertical="top"/>
    </xf>
    <xf numFmtId="0" fontId="73" fillId="0" borderId="0" xfId="0" applyFont="1" applyAlignment="1" applyProtection="1">
      <alignment vertical="top" wrapText="1"/>
    </xf>
    <xf numFmtId="0" fontId="67" fillId="0" borderId="0" xfId="0" applyFont="1" applyBorder="1" applyAlignment="1">
      <alignment horizontal="justify" vertical="top"/>
    </xf>
    <xf numFmtId="2" fontId="67" fillId="0" borderId="0" xfId="0" applyNumberFormat="1" applyFont="1" applyAlignment="1">
      <alignment horizontal="center" vertical="top"/>
    </xf>
    <xf numFmtId="0" fontId="3" fillId="0" borderId="0" xfId="0" applyFont="1" applyFill="1"/>
    <xf numFmtId="2" fontId="73" fillId="0" borderId="0" xfId="0" applyNumberFormat="1" applyFont="1" applyAlignment="1" applyProtection="1">
      <alignment vertical="top" wrapText="1"/>
    </xf>
    <xf numFmtId="0" fontId="67" fillId="0" borderId="0" xfId="0" applyFont="1" applyBorder="1" applyAlignment="1">
      <alignment horizontal="justify" vertical="top" wrapText="1"/>
    </xf>
    <xf numFmtId="181" fontId="67" fillId="0" borderId="0" xfId="0" applyNumberFormat="1" applyFont="1" applyAlignment="1">
      <alignment horizontal="center" vertical="top"/>
    </xf>
    <xf numFmtId="0" fontId="67" fillId="0" borderId="0" xfId="263" applyFont="1" applyAlignment="1">
      <alignment vertical="top" wrapText="1"/>
    </xf>
    <xf numFmtId="0" fontId="67" fillId="0" borderId="0" xfId="0" applyNumberFormat="1" applyFont="1" applyFill="1" applyAlignment="1">
      <alignment horizontal="center" vertical="top"/>
    </xf>
    <xf numFmtId="0" fontId="67" fillId="0" borderId="0" xfId="263" applyFont="1" applyAlignment="1">
      <alignment horizontal="center" vertical="top"/>
    </xf>
    <xf numFmtId="0" fontId="3" fillId="0" borderId="0" xfId="0" applyFont="1" applyBorder="1"/>
    <xf numFmtId="0" fontId="67" fillId="0" borderId="0" xfId="0" applyFont="1" applyAlignment="1">
      <alignment vertical="top" wrapText="1"/>
    </xf>
    <xf numFmtId="179" fontId="67" fillId="0" borderId="0" xfId="193" applyNumberFormat="1" applyFont="1" applyBorder="1" applyAlignment="1">
      <alignment horizontal="right" vertical="top"/>
    </xf>
    <xf numFmtId="187" fontId="67" fillId="0" borderId="21" xfId="0" applyNumberFormat="1" applyFont="1" applyBorder="1" applyAlignment="1">
      <alignment vertical="top"/>
    </xf>
    <xf numFmtId="4" fontId="70" fillId="0" borderId="0" xfId="0" applyNumberFormat="1" applyFont="1" applyAlignment="1">
      <alignment horizontal="left"/>
    </xf>
    <xf numFmtId="187" fontId="70" fillId="0" borderId="0" xfId="0" applyNumberFormat="1" applyFont="1"/>
    <xf numFmtId="0" fontId="67" fillId="0" borderId="0" xfId="0" applyFont="1" applyAlignment="1">
      <alignment vertical="top"/>
    </xf>
    <xf numFmtId="179" fontId="70" fillId="0" borderId="0" xfId="0" applyNumberFormat="1" applyFont="1" applyAlignment="1">
      <alignment vertical="top"/>
    </xf>
    <xf numFmtId="187" fontId="70" fillId="0" borderId="0" xfId="0" applyNumberFormat="1" applyFont="1" applyAlignment="1">
      <alignment vertical="top"/>
    </xf>
    <xf numFmtId="0" fontId="74" fillId="0" borderId="0" xfId="0" applyFont="1"/>
    <xf numFmtId="179" fontId="67" fillId="0" borderId="0" xfId="0" applyNumberFormat="1" applyFont="1" applyAlignment="1">
      <alignment vertical="top"/>
    </xf>
    <xf numFmtId="0" fontId="67" fillId="0" borderId="0" xfId="0" applyFont="1"/>
    <xf numFmtId="0" fontId="67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70" fillId="53" borderId="30" xfId="0" applyFont="1" applyFill="1" applyBorder="1" applyAlignment="1">
      <alignment horizontal="left" vertical="top" wrapText="1"/>
    </xf>
    <xf numFmtId="179" fontId="70" fillId="53" borderId="0" xfId="0" applyNumberFormat="1" applyFont="1" applyFill="1" applyBorder="1" applyAlignment="1">
      <alignment horizontal="right" vertical="top"/>
    </xf>
    <xf numFmtId="49" fontId="70" fillId="55" borderId="0" xfId="0" applyNumberFormat="1" applyFont="1" applyFill="1" applyBorder="1" applyAlignment="1">
      <alignment horizontal="center" vertical="top"/>
    </xf>
    <xf numFmtId="0" fontId="70" fillId="55" borderId="0" xfId="0" applyFont="1" applyFill="1" applyBorder="1" applyAlignment="1">
      <alignment horizontal="left" vertical="top" wrapText="1"/>
    </xf>
    <xf numFmtId="49" fontId="67" fillId="0" borderId="0" xfId="0" applyNumberFormat="1" applyFont="1" applyFill="1" applyBorder="1" applyAlignment="1">
      <alignment horizontal="right" vertical="top"/>
    </xf>
    <xf numFmtId="0" fontId="67" fillId="0" borderId="0" xfId="194" applyFont="1" applyAlignment="1">
      <alignment horizontal="left" vertical="top" wrapText="1"/>
    </xf>
    <xf numFmtId="0" fontId="67" fillId="0" borderId="0" xfId="194" applyFont="1" applyAlignment="1">
      <alignment horizontal="center" vertical="top"/>
    </xf>
    <xf numFmtId="179" fontId="67" fillId="0" borderId="0" xfId="194" applyNumberFormat="1" applyFont="1" applyAlignment="1">
      <alignment horizontal="right" vertical="top"/>
    </xf>
    <xf numFmtId="0" fontId="76" fillId="0" borderId="0" xfId="0" applyFont="1" applyFill="1"/>
    <xf numFmtId="0" fontId="67" fillId="0" borderId="0" xfId="0" applyFont="1" applyFill="1" applyAlignment="1">
      <alignment horizontal="right" vertical="top"/>
    </xf>
    <xf numFmtId="0" fontId="67" fillId="0" borderId="0" xfId="0" applyFont="1" applyFill="1"/>
    <xf numFmtId="0" fontId="3" fillId="0" borderId="0" xfId="0" applyFont="1" applyFill="1" applyAlignment="1">
      <alignment horizontal="center"/>
    </xf>
    <xf numFmtId="0" fontId="67" fillId="0" borderId="0" xfId="0" applyFont="1" applyFill="1" applyBorder="1" applyAlignment="1">
      <alignment horizontal="center" vertical="top" wrapText="1"/>
    </xf>
    <xf numFmtId="179" fontId="67" fillId="0" borderId="0" xfId="0" applyNumberFormat="1" applyFont="1" applyFill="1" applyBorder="1" applyAlignment="1">
      <alignment horizontal="right" vertical="top" wrapText="1"/>
    </xf>
    <xf numFmtId="0" fontId="67" fillId="0" borderId="0" xfId="197" applyFont="1" applyBorder="1" applyAlignment="1">
      <alignment vertical="top" wrapText="1"/>
    </xf>
    <xf numFmtId="0" fontId="67" fillId="0" borderId="0" xfId="197" applyFont="1" applyBorder="1" applyAlignment="1">
      <alignment horizontal="center" vertical="top"/>
    </xf>
    <xf numFmtId="0" fontId="67" fillId="0" borderId="0" xfId="263" applyFont="1" applyFill="1" applyBorder="1" applyAlignment="1">
      <alignment horizontal="left" vertical="top" wrapText="1"/>
    </xf>
    <xf numFmtId="0" fontId="67" fillId="0" borderId="0" xfId="263" applyFont="1" applyFill="1" applyBorder="1" applyAlignment="1">
      <alignment horizontal="center" vertical="top" wrapText="1"/>
    </xf>
    <xf numFmtId="0" fontId="67" fillId="0" borderId="0" xfId="194" applyFont="1" applyBorder="1" applyAlignment="1">
      <alignment horizontal="justify" vertical="top" wrapText="1"/>
    </xf>
    <xf numFmtId="0" fontId="77" fillId="0" borderId="0" xfId="0" applyFont="1" applyFill="1" applyAlignment="1">
      <alignment horizontal="right" vertical="top"/>
    </xf>
    <xf numFmtId="0" fontId="67" fillId="0" borderId="0" xfId="194" applyFont="1" applyAlignment="1">
      <alignment horizontal="justify" vertical="top" wrapText="1"/>
    </xf>
    <xf numFmtId="179" fontId="67" fillId="0" borderId="0" xfId="0" applyNumberFormat="1" applyFont="1" applyFill="1"/>
    <xf numFmtId="0" fontId="67" fillId="0" borderId="0" xfId="194" applyFont="1" applyAlignment="1" applyProtection="1">
      <alignment vertical="top" wrapText="1"/>
    </xf>
    <xf numFmtId="0" fontId="67" fillId="0" borderId="0" xfId="194" applyFont="1" applyFill="1" applyAlignment="1">
      <alignment horizontal="center" vertical="top"/>
    </xf>
    <xf numFmtId="0" fontId="67" fillId="0" borderId="0" xfId="0" applyNumberFormat="1" applyFont="1" applyFill="1" applyBorder="1" applyAlignment="1">
      <alignment horizontal="center" vertical="top" wrapText="1"/>
    </xf>
    <xf numFmtId="179" fontId="70" fillId="55" borderId="0" xfId="0" applyNumberFormat="1" applyFont="1" applyFill="1" applyBorder="1" applyAlignment="1">
      <alignment horizontal="right" vertical="top"/>
    </xf>
    <xf numFmtId="0" fontId="67" fillId="0" borderId="0" xfId="0" applyFont="1" applyBorder="1" applyAlignment="1">
      <alignment horizontal="left" vertical="top" wrapText="1"/>
    </xf>
    <xf numFmtId="187" fontId="67" fillId="0" borderId="0" xfId="194" applyNumberFormat="1" applyFont="1" applyFill="1" applyAlignment="1">
      <alignment horizontal="right" vertical="top"/>
    </xf>
    <xf numFmtId="0" fontId="67" fillId="0" borderId="0" xfId="194" applyFont="1" applyAlignment="1">
      <alignment vertical="top" wrapText="1"/>
    </xf>
    <xf numFmtId="0" fontId="67" fillId="0" borderId="0" xfId="194" applyNumberFormat="1" applyFont="1" applyAlignment="1">
      <alignment horizontal="center" vertical="top"/>
    </xf>
    <xf numFmtId="49" fontId="67" fillId="0" borderId="21" xfId="0" applyNumberFormat="1" applyFont="1" applyFill="1" applyBorder="1" applyAlignment="1">
      <alignment horizontal="right" vertical="top"/>
    </xf>
    <xf numFmtId="0" fontId="67" fillId="0" borderId="21" xfId="194" applyFont="1" applyBorder="1" applyAlignment="1">
      <alignment vertical="top" wrapText="1"/>
    </xf>
    <xf numFmtId="0" fontId="67" fillId="0" borderId="21" xfId="194" applyFont="1" applyBorder="1" applyAlignment="1">
      <alignment horizontal="center" vertical="top"/>
    </xf>
    <xf numFmtId="187" fontId="67" fillId="0" borderId="21" xfId="194" applyNumberFormat="1" applyFont="1" applyBorder="1" applyAlignment="1">
      <alignment horizontal="right" vertical="top"/>
    </xf>
    <xf numFmtId="179" fontId="70" fillId="0" borderId="0" xfId="194" applyNumberFormat="1" applyFont="1" applyAlignment="1">
      <alignment horizontal="right" vertical="top"/>
    </xf>
    <xf numFmtId="179" fontId="67" fillId="0" borderId="0" xfId="0" applyNumberFormat="1" applyFont="1" applyAlignment="1">
      <alignment horizontal="right" vertical="top"/>
    </xf>
    <xf numFmtId="179" fontId="3" fillId="0" borderId="0" xfId="0" applyNumberFormat="1" applyFont="1"/>
    <xf numFmtId="0" fontId="67" fillId="0" borderId="0" xfId="0" applyNumberFormat="1" applyFont="1" applyFill="1" applyBorder="1" applyAlignment="1">
      <alignment horizontal="right" vertical="top"/>
    </xf>
    <xf numFmtId="179" fontId="67" fillId="0" borderId="0" xfId="0" applyNumberFormat="1" applyFont="1" applyFill="1" applyBorder="1" applyAlignment="1">
      <alignment horizontal="right" vertical="top"/>
    </xf>
    <xf numFmtId="44" fontId="3" fillId="0" borderId="0" xfId="0" applyNumberFormat="1" applyFont="1" applyFill="1"/>
    <xf numFmtId="187" fontId="67" fillId="0" borderId="0" xfId="0" applyNumberFormat="1" applyFont="1" applyFill="1" applyBorder="1" applyAlignment="1">
      <alignment horizontal="right" vertical="top"/>
    </xf>
    <xf numFmtId="49" fontId="67" fillId="0" borderId="26" xfId="0" applyNumberFormat="1" applyFont="1" applyFill="1" applyBorder="1" applyAlignment="1">
      <alignment horizontal="right" vertical="top"/>
    </xf>
    <xf numFmtId="0" fontId="67" fillId="0" borderId="26" xfId="194" applyFont="1" applyBorder="1" applyAlignment="1">
      <alignment vertical="top" wrapText="1"/>
    </xf>
    <xf numFmtId="0" fontId="67" fillId="0" borderId="26" xfId="194" applyFont="1" applyBorder="1" applyAlignment="1">
      <alignment horizontal="center" vertical="top"/>
    </xf>
    <xf numFmtId="179" fontId="67" fillId="0" borderId="26" xfId="194" applyNumberFormat="1" applyFont="1" applyBorder="1" applyAlignment="1">
      <alignment horizontal="right" vertical="top"/>
    </xf>
    <xf numFmtId="0" fontId="67" fillId="0" borderId="0" xfId="194" applyFont="1" applyBorder="1" applyAlignment="1">
      <alignment vertical="top" wrapText="1"/>
    </xf>
    <xf numFmtId="0" fontId="67" fillId="0" borderId="0" xfId="194" applyFont="1" applyBorder="1" applyAlignment="1">
      <alignment horizontal="center" vertical="top"/>
    </xf>
    <xf numFmtId="179" fontId="67" fillId="0" borderId="0" xfId="194" applyNumberFormat="1" applyFont="1" applyBorder="1" applyAlignment="1">
      <alignment horizontal="right" vertical="top"/>
    </xf>
    <xf numFmtId="0" fontId="70" fillId="0" borderId="0" xfId="0" applyFont="1" applyAlignment="1">
      <alignment vertical="top" wrapText="1"/>
    </xf>
    <xf numFmtId="179" fontId="70" fillId="0" borderId="0" xfId="0" applyNumberFormat="1" applyFont="1" applyAlignment="1">
      <alignment horizontal="right" vertical="top"/>
    </xf>
    <xf numFmtId="0" fontId="68" fillId="0" borderId="0" xfId="0" applyFont="1" applyFill="1" applyBorder="1" applyAlignment="1">
      <alignment horizontal="right" vertical="top"/>
    </xf>
    <xf numFmtId="0" fontId="6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70" fillId="0" borderId="31" xfId="0" applyFont="1" applyBorder="1"/>
    <xf numFmtId="0" fontId="70" fillId="0" borderId="32" xfId="0" applyFont="1" applyBorder="1" applyAlignment="1">
      <alignment horizontal="center"/>
    </xf>
    <xf numFmtId="0" fontId="70" fillId="0" borderId="33" xfId="0" applyFont="1" applyBorder="1" applyAlignment="1">
      <alignment horizontal="center"/>
    </xf>
    <xf numFmtId="184" fontId="70" fillId="0" borderId="34" xfId="0" applyNumberFormat="1" applyFont="1" applyBorder="1" applyAlignment="1">
      <alignment horizontal="center"/>
    </xf>
    <xf numFmtId="0" fontId="70" fillId="0" borderId="35" xfId="0" applyFont="1" applyBorder="1" applyAlignment="1">
      <alignment horizontal="center"/>
    </xf>
    <xf numFmtId="0" fontId="70" fillId="0" borderId="36" xfId="0" applyFont="1" applyBorder="1"/>
    <xf numFmtId="0" fontId="70" fillId="0" borderId="37" xfId="0" applyFont="1" applyBorder="1"/>
    <xf numFmtId="0" fontId="70" fillId="0" borderId="38" xfId="0" applyFont="1" applyBorder="1"/>
    <xf numFmtId="184" fontId="67" fillId="0" borderId="6" xfId="0" applyNumberFormat="1" applyFont="1" applyBorder="1"/>
    <xf numFmtId="184" fontId="70" fillId="0" borderId="6" xfId="0" applyNumberFormat="1" applyFont="1" applyBorder="1"/>
    <xf numFmtId="184" fontId="68" fillId="0" borderId="39" xfId="0" applyNumberFormat="1" applyFont="1" applyBorder="1"/>
    <xf numFmtId="184" fontId="3" fillId="0" borderId="0" xfId="0" applyNumberFormat="1" applyFont="1"/>
    <xf numFmtId="0" fontId="70" fillId="0" borderId="40" xfId="0" applyFont="1" applyBorder="1"/>
    <xf numFmtId="0" fontId="70" fillId="0" borderId="41" xfId="0" applyFont="1" applyBorder="1"/>
    <xf numFmtId="0" fontId="70" fillId="0" borderId="42" xfId="0" applyFont="1" applyBorder="1"/>
    <xf numFmtId="184" fontId="67" fillId="0" borderId="43" xfId="0" applyNumberFormat="1" applyFont="1" applyBorder="1"/>
    <xf numFmtId="184" fontId="70" fillId="0" borderId="43" xfId="0" applyNumberFormat="1" applyFont="1" applyBorder="1"/>
    <xf numFmtId="0" fontId="68" fillId="0" borderId="44" xfId="0" applyFont="1" applyBorder="1"/>
    <xf numFmtId="0" fontId="68" fillId="0" borderId="45" xfId="0" applyFont="1" applyBorder="1"/>
    <xf numFmtId="0" fontId="68" fillId="0" borderId="46" xfId="0" applyFont="1" applyBorder="1"/>
    <xf numFmtId="184" fontId="68" fillId="0" borderId="47" xfId="0" applyNumberFormat="1" applyFont="1" applyBorder="1"/>
    <xf numFmtId="184" fontId="68" fillId="0" borderId="48" xfId="0" applyNumberFormat="1" applyFont="1" applyBorder="1"/>
    <xf numFmtId="0" fontId="70" fillId="0" borderId="0" xfId="0" applyFont="1"/>
    <xf numFmtId="184" fontId="70" fillId="0" borderId="0" xfId="0" applyNumberFormat="1" applyFont="1"/>
    <xf numFmtId="0" fontId="3" fillId="0" borderId="48" xfId="0" applyFont="1" applyBorder="1"/>
    <xf numFmtId="0" fontId="70" fillId="0" borderId="32" xfId="0" applyFont="1" applyBorder="1"/>
    <xf numFmtId="0" fontId="68" fillId="0" borderId="47" xfId="0" applyFont="1" applyBorder="1"/>
    <xf numFmtId="49" fontId="67" fillId="0" borderId="49" xfId="0" applyNumberFormat="1" applyFont="1" applyFill="1" applyBorder="1" applyAlignment="1">
      <alignment horizontal="center" vertical="top"/>
    </xf>
    <xf numFmtId="0" fontId="67" fillId="0" borderId="49" xfId="0" applyFont="1" applyFill="1" applyBorder="1" applyAlignment="1">
      <alignment horizontal="left" vertical="top" wrapText="1"/>
    </xf>
    <xf numFmtId="4" fontId="67" fillId="0" borderId="49" xfId="0" applyNumberFormat="1" applyFont="1" applyFill="1" applyBorder="1" applyAlignment="1">
      <alignment horizontal="center" vertical="top"/>
    </xf>
    <xf numFmtId="4" fontId="67" fillId="0" borderId="49" xfId="0" applyNumberFormat="1" applyFont="1" applyFill="1" applyBorder="1" applyAlignment="1">
      <alignment horizontal="center" vertical="top" wrapText="1"/>
    </xf>
    <xf numFmtId="0" fontId="67" fillId="0" borderId="50" xfId="195" applyNumberFormat="1" applyFont="1" applyBorder="1" applyAlignment="1">
      <alignment horizontal="center" vertical="top"/>
    </xf>
    <xf numFmtId="0" fontId="67" fillId="0" borderId="49" xfId="195" applyNumberFormat="1" applyFont="1" applyBorder="1" applyAlignment="1">
      <alignment horizontal="center" vertical="top"/>
    </xf>
    <xf numFmtId="179" fontId="67" fillId="0" borderId="49" xfId="0" applyNumberFormat="1" applyFont="1" applyFill="1" applyBorder="1" applyAlignment="1">
      <alignment horizontal="center" vertical="top"/>
    </xf>
    <xf numFmtId="0" fontId="67" fillId="0" borderId="51" xfId="195" applyFont="1" applyBorder="1" applyAlignment="1">
      <alignment horizontal="right" vertical="top"/>
    </xf>
    <xf numFmtId="0" fontId="67" fillId="0" borderId="50" xfId="195" applyFont="1" applyBorder="1" applyAlignment="1">
      <alignment vertical="top" wrapText="1"/>
    </xf>
    <xf numFmtId="0" fontId="67" fillId="0" borderId="6" xfId="195" applyFont="1" applyBorder="1" applyAlignment="1">
      <alignment horizontal="center" vertical="top"/>
    </xf>
    <xf numFmtId="0" fontId="67" fillId="0" borderId="6" xfId="195" applyFont="1" applyBorder="1" applyAlignment="1">
      <alignment horizontal="center" vertical="top" wrapText="1"/>
    </xf>
    <xf numFmtId="0" fontId="67" fillId="0" borderId="6" xfId="195" applyNumberFormat="1" applyFont="1" applyBorder="1" applyAlignment="1">
      <alignment horizontal="center" vertical="top"/>
    </xf>
    <xf numFmtId="179" fontId="67" fillId="0" borderId="27" xfId="195" applyNumberFormat="1" applyFont="1" applyBorder="1" applyAlignment="1">
      <alignment vertical="top"/>
    </xf>
    <xf numFmtId="0" fontId="67" fillId="0" borderId="38" xfId="195" applyFont="1" applyBorder="1" applyAlignment="1">
      <alignment horizontal="right" vertical="top"/>
    </xf>
    <xf numFmtId="0" fontId="67" fillId="0" borderId="6" xfId="195" applyFont="1" applyBorder="1" applyAlignment="1">
      <alignment vertical="top" wrapText="1"/>
    </xf>
    <xf numFmtId="0" fontId="67" fillId="0" borderId="52" xfId="195" applyFont="1" applyBorder="1" applyAlignment="1">
      <alignment horizontal="right" vertical="top"/>
    </xf>
    <xf numFmtId="0" fontId="67" fillId="0" borderId="53" xfId="195" applyFont="1" applyBorder="1" applyAlignment="1">
      <alignment vertical="top" wrapText="1"/>
    </xf>
    <xf numFmtId="0" fontId="78" fillId="0" borderId="53" xfId="195" applyFont="1" applyBorder="1" applyAlignment="1">
      <alignment horizontal="center" vertical="top"/>
    </xf>
    <xf numFmtId="0" fontId="78" fillId="0" borderId="53" xfId="195" applyFont="1" applyBorder="1" applyAlignment="1">
      <alignment horizontal="center" vertical="top" wrapText="1"/>
    </xf>
    <xf numFmtId="0" fontId="78" fillId="0" borderId="53" xfId="195" applyNumberFormat="1" applyFont="1" applyBorder="1" applyAlignment="1">
      <alignment horizontal="center" vertical="top"/>
    </xf>
    <xf numFmtId="179" fontId="67" fillId="0" borderId="29" xfId="195" applyNumberFormat="1" applyFont="1" applyBorder="1" applyAlignment="1">
      <alignment vertical="top"/>
    </xf>
    <xf numFmtId="0" fontId="67" fillId="0" borderId="54" xfId="195" applyFont="1" applyBorder="1" applyAlignment="1">
      <alignment horizontal="right" vertical="top"/>
    </xf>
    <xf numFmtId="0" fontId="67" fillId="0" borderId="55" xfId="195" applyFont="1" applyBorder="1" applyAlignment="1">
      <alignment vertical="top" wrapText="1"/>
    </xf>
    <xf numFmtId="0" fontId="78" fillId="0" borderId="55" xfId="195" applyFont="1" applyBorder="1" applyAlignment="1">
      <alignment horizontal="center" vertical="top"/>
    </xf>
    <xf numFmtId="0" fontId="78" fillId="0" borderId="55" xfId="195" applyFont="1" applyBorder="1" applyAlignment="1">
      <alignment horizontal="center" vertical="top" wrapText="1"/>
    </xf>
    <xf numFmtId="0" fontId="78" fillId="0" borderId="55" xfId="195" applyNumberFormat="1" applyFont="1" applyBorder="1" applyAlignment="1">
      <alignment horizontal="center" vertical="top"/>
    </xf>
    <xf numFmtId="179" fontId="67" fillId="0" borderId="18" xfId="195" applyNumberFormat="1" applyFont="1" applyBorder="1" applyAlignment="1">
      <alignment vertical="top"/>
    </xf>
    <xf numFmtId="0" fontId="67" fillId="0" borderId="56" xfId="195" applyFont="1" applyBorder="1" applyAlignment="1">
      <alignment horizontal="right" vertical="top"/>
    </xf>
    <xf numFmtId="0" fontId="67" fillId="0" borderId="57" xfId="195" applyFont="1" applyBorder="1" applyAlignment="1">
      <alignment vertical="top" wrapText="1"/>
    </xf>
    <xf numFmtId="0" fontId="78" fillId="0" borderId="9" xfId="195" applyFont="1" applyBorder="1" applyAlignment="1">
      <alignment horizontal="center" vertical="top" wrapText="1"/>
    </xf>
    <xf numFmtId="0" fontId="78" fillId="0" borderId="57" xfId="195" applyNumberFormat="1" applyFont="1" applyBorder="1" applyAlignment="1">
      <alignment horizontal="center" vertical="top"/>
    </xf>
    <xf numFmtId="0" fontId="78" fillId="0" borderId="9" xfId="195" applyNumberFormat="1" applyFont="1" applyBorder="1" applyAlignment="1">
      <alignment horizontal="center" vertical="top"/>
    </xf>
    <xf numFmtId="179" fontId="67" fillId="0" borderId="58" xfId="195" applyNumberFormat="1" applyFont="1" applyBorder="1" applyAlignment="1">
      <alignment vertical="top"/>
    </xf>
    <xf numFmtId="179" fontId="70" fillId="55" borderId="21" xfId="195" applyNumberFormat="1" applyFont="1" applyFill="1" applyBorder="1" applyAlignment="1">
      <alignment horizontal="left" vertical="top"/>
    </xf>
    <xf numFmtId="0" fontId="67" fillId="0" borderId="57" xfId="196" applyFont="1" applyBorder="1" applyAlignment="1">
      <alignment vertical="center" wrapText="1"/>
    </xf>
    <xf numFmtId="0" fontId="67" fillId="0" borderId="57" xfId="195" applyFont="1" applyBorder="1" applyAlignment="1">
      <alignment horizontal="center" vertical="top"/>
    </xf>
    <xf numFmtId="0" fontId="67" fillId="0" borderId="57" xfId="195" applyFont="1" applyBorder="1" applyAlignment="1">
      <alignment horizontal="center" vertical="top" wrapText="1"/>
    </xf>
    <xf numFmtId="0" fontId="67" fillId="0" borderId="57" xfId="195" applyNumberFormat="1" applyFont="1" applyBorder="1" applyAlignment="1">
      <alignment horizontal="center" vertical="top"/>
    </xf>
    <xf numFmtId="179" fontId="67" fillId="0" borderId="26" xfId="195" applyNumberFormat="1" applyFont="1" applyBorder="1" applyAlignment="1">
      <alignment vertical="top"/>
    </xf>
    <xf numFmtId="0" fontId="67" fillId="0" borderId="6" xfId="195" applyFont="1" applyBorder="1" applyAlignment="1">
      <alignment horizontal="right" vertical="top"/>
    </xf>
    <xf numFmtId="0" fontId="67" fillId="0" borderId="6" xfId="196" applyFont="1" applyBorder="1" applyAlignment="1">
      <alignment vertical="center" wrapText="1"/>
    </xf>
    <xf numFmtId="179" fontId="67" fillId="0" borderId="6" xfId="195" applyNumberFormat="1" applyFont="1" applyBorder="1" applyAlignment="1">
      <alignment vertical="top"/>
    </xf>
    <xf numFmtId="0" fontId="67" fillId="0" borderId="6" xfId="196" applyFont="1" applyBorder="1" applyAlignment="1">
      <alignment horizontal="left" vertical="top" wrapText="1"/>
    </xf>
    <xf numFmtId="0" fontId="67" fillId="0" borderId="50" xfId="195" applyFont="1" applyBorder="1" applyAlignment="1">
      <alignment horizontal="center" vertical="top"/>
    </xf>
    <xf numFmtId="0" fontId="67" fillId="0" borderId="0" xfId="195" applyFont="1" applyBorder="1" applyAlignment="1">
      <alignment horizontal="right" vertical="top"/>
    </xf>
    <xf numFmtId="0" fontId="67" fillId="0" borderId="59" xfId="195" applyFont="1" applyBorder="1" applyAlignment="1">
      <alignment vertical="top" wrapText="1"/>
    </xf>
    <xf numFmtId="0" fontId="67" fillId="0" borderId="56" xfId="195" applyFont="1" applyBorder="1" applyAlignment="1">
      <alignment horizontal="center" vertical="top" wrapText="1"/>
    </xf>
    <xf numFmtId="0" fontId="67" fillId="0" borderId="56" xfId="195" applyNumberFormat="1" applyFont="1" applyBorder="1" applyAlignment="1">
      <alignment horizontal="center" vertical="top"/>
    </xf>
    <xf numFmtId="179" fontId="67" fillId="0" borderId="26" xfId="195" applyNumberFormat="1" applyFont="1" applyBorder="1" applyAlignment="1">
      <alignment horizontal="right" vertical="top"/>
    </xf>
    <xf numFmtId="179" fontId="70" fillId="53" borderId="50" xfId="0" applyNumberFormat="1" applyFont="1" applyFill="1" applyBorder="1" applyAlignment="1">
      <alignment horizontal="right" vertical="top"/>
    </xf>
    <xf numFmtId="0" fontId="67" fillId="0" borderId="0" xfId="0" applyFont="1" applyAlignment="1">
      <alignment horizontal="center" vertical="top" wrapText="1"/>
    </xf>
    <xf numFmtId="0" fontId="67" fillId="0" borderId="0" xfId="0" applyNumberFormat="1" applyFont="1" applyAlignment="1">
      <alignment vertical="top"/>
    </xf>
    <xf numFmtId="187" fontId="3" fillId="0" borderId="0" xfId="0" applyNumberFormat="1" applyFont="1" applyBorder="1" applyAlignment="1">
      <alignment vertical="top"/>
    </xf>
    <xf numFmtId="49" fontId="67" fillId="0" borderId="0" xfId="263" applyNumberFormat="1" applyFont="1" applyFill="1" applyBorder="1" applyAlignment="1">
      <alignment horizontal="right" vertical="top"/>
    </xf>
    <xf numFmtId="2" fontId="67" fillId="0" borderId="0" xfId="0" applyNumberFormat="1" applyFont="1" applyFill="1" applyBorder="1" applyAlignment="1">
      <alignment horizontal="right" vertical="top" wrapText="1"/>
    </xf>
    <xf numFmtId="179" fontId="67" fillId="0" borderId="0" xfId="263" applyNumberFormat="1" applyFont="1" applyAlignment="1">
      <alignment horizontal="right" vertical="top"/>
    </xf>
    <xf numFmtId="187" fontId="3" fillId="0" borderId="0" xfId="0" applyNumberFormat="1" applyFont="1" applyFill="1" applyAlignment="1">
      <alignment vertical="top"/>
    </xf>
    <xf numFmtId="179" fontId="67" fillId="0" borderId="0" xfId="263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67" fillId="0" borderId="0" xfId="0" applyFont="1" applyFill="1" applyBorder="1" applyAlignment="1">
      <alignment horizontal="right" vertical="top" wrapText="1"/>
    </xf>
    <xf numFmtId="0" fontId="67" fillId="0" borderId="0" xfId="263" applyFont="1" applyBorder="1" applyAlignment="1">
      <alignment horizontal="justify" vertical="top"/>
    </xf>
    <xf numFmtId="181" fontId="67" fillId="0" borderId="0" xfId="263" applyNumberFormat="1" applyFont="1" applyAlignment="1">
      <alignment vertical="top"/>
    </xf>
    <xf numFmtId="0" fontId="67" fillId="0" borderId="0" xfId="263" applyFont="1" applyAlignment="1">
      <alignment horizontal="justify" vertical="top"/>
    </xf>
    <xf numFmtId="0" fontId="67" fillId="0" borderId="0" xfId="193" applyFont="1" applyBorder="1" applyAlignment="1">
      <alignment horizontal="left" vertical="top" wrapText="1" shrinkToFit="1"/>
    </xf>
    <xf numFmtId="0" fontId="67" fillId="0" borderId="0" xfId="193" applyFont="1" applyBorder="1" applyAlignment="1">
      <alignment horizontal="center" vertical="top"/>
    </xf>
    <xf numFmtId="181" fontId="67" fillId="0" borderId="0" xfId="193" applyNumberFormat="1" applyFont="1" applyBorder="1" applyAlignment="1">
      <alignment vertical="top"/>
    </xf>
    <xf numFmtId="187" fontId="67" fillId="0" borderId="0" xfId="0" applyNumberFormat="1" applyFont="1" applyBorder="1" applyAlignment="1">
      <alignment vertical="top"/>
    </xf>
    <xf numFmtId="2" fontId="67" fillId="0" borderId="0" xfId="0" applyNumberFormat="1" applyFont="1" applyAlignment="1">
      <alignment horizontal="right" vertical="top"/>
    </xf>
    <xf numFmtId="2" fontId="67" fillId="0" borderId="0" xfId="193" applyNumberFormat="1" applyFont="1" applyBorder="1" applyAlignment="1">
      <alignment vertical="top"/>
    </xf>
    <xf numFmtId="181" fontId="67" fillId="0" borderId="0" xfId="0" applyNumberFormat="1" applyFont="1" applyAlignment="1">
      <alignment horizontal="right" vertical="top"/>
    </xf>
    <xf numFmtId="187" fontId="67" fillId="0" borderId="0" xfId="0" applyNumberFormat="1" applyFont="1" applyFill="1" applyBorder="1" applyAlignment="1">
      <alignment vertical="top"/>
    </xf>
    <xf numFmtId="49" fontId="67" fillId="0" borderId="21" xfId="263" applyNumberFormat="1" applyFont="1" applyFill="1" applyBorder="1" applyAlignment="1">
      <alignment horizontal="right" vertical="top"/>
    </xf>
    <xf numFmtId="0" fontId="67" fillId="0" borderId="21" xfId="193" applyFont="1" applyBorder="1" applyAlignment="1">
      <alignment horizontal="left" vertical="top" wrapText="1" shrinkToFit="1"/>
    </xf>
    <xf numFmtId="0" fontId="67" fillId="0" borderId="21" xfId="193" applyFont="1" applyBorder="1" applyAlignment="1">
      <alignment horizontal="center" vertical="top"/>
    </xf>
    <xf numFmtId="2" fontId="67" fillId="0" borderId="21" xfId="193" applyNumberFormat="1" applyFont="1" applyBorder="1" applyAlignment="1">
      <alignment vertical="top"/>
    </xf>
    <xf numFmtId="179" fontId="67" fillId="0" borderId="21" xfId="193" applyNumberFormat="1" applyFont="1" applyFill="1" applyBorder="1" applyAlignment="1">
      <alignment horizontal="right" vertical="top"/>
    </xf>
    <xf numFmtId="0" fontId="70" fillId="0" borderId="0" xfId="0" applyFont="1" applyBorder="1" applyAlignment="1">
      <alignment horizontal="left" vertical="top" wrapText="1"/>
    </xf>
    <xf numFmtId="0" fontId="70" fillId="0" borderId="0" xfId="0" applyFont="1" applyAlignment="1">
      <alignment horizontal="center" vertical="top"/>
    </xf>
    <xf numFmtId="0" fontId="70" fillId="0" borderId="0" xfId="0" applyFont="1" applyAlignment="1">
      <alignment horizontal="right" vertical="top"/>
    </xf>
    <xf numFmtId="0" fontId="67" fillId="0" borderId="0" xfId="0" applyFont="1" applyBorder="1" applyAlignment="1">
      <alignment horizontal="right" vertical="top"/>
    </xf>
    <xf numFmtId="0" fontId="67" fillId="0" borderId="0" xfId="0" applyFont="1" applyAlignment="1">
      <alignment horizontal="left" vertical="top" wrapText="1"/>
    </xf>
    <xf numFmtId="0" fontId="73" fillId="0" borderId="0" xfId="0" applyFont="1" applyAlignment="1" applyProtection="1">
      <alignment horizontal="left" vertical="top" wrapText="1"/>
    </xf>
    <xf numFmtId="0" fontId="67" fillId="0" borderId="0" xfId="0" applyFont="1" applyBorder="1" applyAlignment="1" applyProtection="1">
      <alignment horizontal="left" vertical="top" wrapText="1"/>
    </xf>
    <xf numFmtId="2" fontId="67" fillId="0" borderId="0" xfId="0" applyNumberFormat="1" applyFont="1" applyBorder="1" applyAlignment="1">
      <alignment horizontal="right" vertical="top"/>
    </xf>
    <xf numFmtId="0" fontId="67" fillId="0" borderId="21" xfId="0" applyFont="1" applyBorder="1" applyAlignment="1">
      <alignment horizontal="right" vertical="top"/>
    </xf>
    <xf numFmtId="0" fontId="67" fillId="0" borderId="21" xfId="0" applyFont="1" applyBorder="1" applyAlignment="1">
      <alignment horizontal="left" vertical="top" wrapText="1"/>
    </xf>
    <xf numFmtId="49" fontId="67" fillId="0" borderId="0" xfId="0" applyNumberFormat="1" applyFont="1" applyFill="1" applyBorder="1" applyAlignment="1">
      <alignment horizontal="center" vertical="top"/>
    </xf>
    <xf numFmtId="4" fontId="67" fillId="0" borderId="0" xfId="0" applyNumberFormat="1" applyFont="1" applyFill="1" applyBorder="1" applyAlignment="1">
      <alignment horizontal="center" vertical="top"/>
    </xf>
    <xf numFmtId="181" fontId="67" fillId="0" borderId="0" xfId="0" applyNumberFormat="1" applyFont="1" applyFill="1" applyBorder="1" applyAlignment="1">
      <alignment vertical="top"/>
    </xf>
    <xf numFmtId="49" fontId="70" fillId="0" borderId="0" xfId="0" applyNumberFormat="1" applyFont="1" applyFill="1" applyBorder="1" applyAlignment="1">
      <alignment horizontal="center" vertical="top"/>
    </xf>
    <xf numFmtId="0" fontId="70" fillId="0" borderId="0" xfId="0" applyFont="1" applyFill="1" applyBorder="1" applyAlignment="1">
      <alignment horizontal="left" vertical="top" wrapText="1"/>
    </xf>
    <xf numFmtId="4" fontId="70" fillId="0" borderId="0" xfId="0" applyNumberFormat="1" applyFont="1" applyFill="1" applyBorder="1" applyAlignment="1">
      <alignment horizontal="center" vertical="top"/>
    </xf>
    <xf numFmtId="181" fontId="70" fillId="0" borderId="0" xfId="0" applyNumberFormat="1" applyFont="1" applyFill="1" applyBorder="1" applyAlignment="1">
      <alignment vertical="top"/>
    </xf>
    <xf numFmtId="179" fontId="70" fillId="0" borderId="0" xfId="0" applyNumberFormat="1" applyFont="1" applyFill="1" applyBorder="1" applyAlignment="1">
      <alignment horizontal="right" vertical="top"/>
    </xf>
    <xf numFmtId="179" fontId="70" fillId="0" borderId="0" xfId="0" applyNumberFormat="1" applyFont="1" applyAlignment="1">
      <alignment vertical="top" wrapText="1"/>
    </xf>
    <xf numFmtId="0" fontId="3" fillId="0" borderId="0" xfId="0" applyFont="1" applyFill="1" applyAlignment="1">
      <alignment horizontal="right" vertical="top"/>
    </xf>
    <xf numFmtId="2" fontId="3" fillId="0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top"/>
    </xf>
    <xf numFmtId="0" fontId="68" fillId="0" borderId="0" xfId="0" applyFont="1" applyFill="1" applyBorder="1" applyAlignment="1">
      <alignment vertical="center"/>
    </xf>
    <xf numFmtId="2" fontId="68" fillId="0" borderId="0" xfId="0" applyNumberFormat="1" applyFont="1" applyFill="1" applyBorder="1" applyAlignment="1">
      <alignment horizontal="right" vertical="top"/>
    </xf>
    <xf numFmtId="9" fontId="3" fillId="0" borderId="0" xfId="202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center"/>
    </xf>
    <xf numFmtId="2" fontId="68" fillId="0" borderId="0" xfId="0" applyNumberFormat="1" applyFont="1" applyFill="1" applyBorder="1" applyAlignment="1">
      <alignment vertical="top"/>
    </xf>
    <xf numFmtId="0" fontId="67" fillId="0" borderId="0" xfId="0" applyFont="1" applyFill="1" applyBorder="1" applyAlignment="1">
      <alignment horizontal="left" vertical="top"/>
    </xf>
    <xf numFmtId="172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0" fontId="70" fillId="0" borderId="21" xfId="0" applyFont="1" applyFill="1" applyBorder="1" applyAlignment="1">
      <alignment horizontal="left" vertical="top"/>
    </xf>
    <xf numFmtId="0" fontId="70" fillId="0" borderId="21" xfId="0" applyFont="1" applyFill="1" applyBorder="1" applyAlignment="1">
      <alignment horizontal="left" vertical="top" wrapText="1"/>
    </xf>
    <xf numFmtId="166" fontId="70" fillId="0" borderId="21" xfId="0" applyNumberFormat="1" applyFont="1" applyFill="1" applyBorder="1" applyAlignment="1">
      <alignment horizontal="center"/>
    </xf>
    <xf numFmtId="0" fontId="70" fillId="0" borderId="21" xfId="0" applyNumberFormat="1" applyFont="1" applyFill="1" applyBorder="1" applyAlignment="1">
      <alignment horizontal="center"/>
    </xf>
    <xf numFmtId="0" fontId="70" fillId="0" borderId="21" xfId="0" applyNumberFormat="1" applyFont="1" applyFill="1" applyBorder="1" applyAlignment="1"/>
    <xf numFmtId="168" fontId="70" fillId="0" borderId="21" xfId="269" applyNumberFormat="1" applyFont="1" applyFill="1" applyBorder="1" applyAlignment="1">
      <alignment horizontal="right"/>
    </xf>
    <xf numFmtId="0" fontId="70" fillId="0" borderId="0" xfId="0" applyFont="1" applyFill="1" applyBorder="1" applyAlignment="1">
      <alignment horizontal="left" vertical="top"/>
    </xf>
    <xf numFmtId="168" fontId="70" fillId="0" borderId="0" xfId="269" applyNumberFormat="1" applyFont="1" applyFill="1" applyBorder="1" applyAlignment="1">
      <alignment horizontal="right"/>
    </xf>
    <xf numFmtId="166" fontId="70" fillId="0" borderId="0" xfId="0" applyNumberFormat="1" applyFont="1" applyFill="1" applyBorder="1" applyAlignment="1">
      <alignment horizontal="center"/>
    </xf>
    <xf numFmtId="0" fontId="70" fillId="0" borderId="0" xfId="0" applyNumberFormat="1" applyFont="1" applyFill="1" applyBorder="1" applyAlignment="1">
      <alignment horizontal="center"/>
    </xf>
    <xf numFmtId="0" fontId="70" fillId="0" borderId="0" xfId="0" applyNumberFormat="1" applyFont="1" applyFill="1" applyBorder="1" applyAlignment="1"/>
    <xf numFmtId="0" fontId="70" fillId="0" borderId="0" xfId="0" applyFont="1" applyFill="1" applyBorder="1" applyAlignment="1">
      <alignment horizontal="left"/>
    </xf>
    <xf numFmtId="0" fontId="70" fillId="0" borderId="0" xfId="0" applyFont="1" applyFill="1" applyBorder="1" applyAlignment="1">
      <alignment horizontal="justify"/>
    </xf>
    <xf numFmtId="167" fontId="70" fillId="0" borderId="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Border="1" applyAlignment="1">
      <alignment horizontal="right" vertical="center"/>
    </xf>
    <xf numFmtId="168" fontId="70" fillId="0" borderId="0" xfId="269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top"/>
    </xf>
    <xf numFmtId="0" fontId="67" fillId="0" borderId="0" xfId="0" applyFont="1" applyFill="1" applyAlignment="1">
      <alignment horizontal="left"/>
    </xf>
    <xf numFmtId="0" fontId="67" fillId="0" borderId="0" xfId="0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/>
    <xf numFmtId="3" fontId="67" fillId="0" borderId="0" xfId="0" applyNumberFormat="1" applyFont="1" applyFill="1"/>
    <xf numFmtId="179" fontId="70" fillId="56" borderId="23" xfId="0" applyNumberFormat="1" applyFont="1" applyFill="1" applyBorder="1" applyAlignment="1">
      <alignment horizontal="center" vertical="top" wrapText="1"/>
    </xf>
    <xf numFmtId="177" fontId="67" fillId="56" borderId="25" xfId="0" applyNumberFormat="1" applyFont="1" applyFill="1" applyBorder="1" applyAlignment="1">
      <alignment horizontal="right" vertical="top"/>
    </xf>
    <xf numFmtId="177" fontId="67" fillId="56" borderId="26" xfId="0" applyNumberFormat="1" applyFont="1" applyFill="1" applyBorder="1" applyAlignment="1">
      <alignment horizontal="right" vertical="top"/>
    </xf>
    <xf numFmtId="177" fontId="67" fillId="56" borderId="27" xfId="0" applyNumberFormat="1" applyFont="1" applyFill="1" applyBorder="1" applyAlignment="1">
      <alignment horizontal="right" vertical="top"/>
    </xf>
    <xf numFmtId="177" fontId="67" fillId="56" borderId="0" xfId="0" applyNumberFormat="1" applyFont="1" applyFill="1" applyBorder="1" applyAlignment="1">
      <alignment horizontal="right" vertical="top"/>
    </xf>
    <xf numFmtId="188" fontId="67" fillId="56" borderId="27" xfId="0" applyNumberFormat="1" applyFont="1" applyFill="1" applyBorder="1" applyAlignment="1">
      <alignment horizontal="right" vertical="top" wrapText="1"/>
    </xf>
    <xf numFmtId="175" fontId="67" fillId="56" borderId="26" xfId="0" applyNumberFormat="1" applyFont="1" applyFill="1" applyBorder="1" applyAlignment="1">
      <alignment horizontal="right" vertical="top"/>
    </xf>
    <xf numFmtId="175" fontId="67" fillId="56" borderId="27" xfId="0" applyNumberFormat="1" applyFont="1" applyFill="1" applyBorder="1" applyAlignment="1">
      <alignment horizontal="right" vertical="top"/>
    </xf>
    <xf numFmtId="170" fontId="70" fillId="56" borderId="28" xfId="0" applyNumberFormat="1" applyFont="1" applyFill="1" applyBorder="1" applyAlignment="1">
      <alignment horizontal="right" vertical="top"/>
    </xf>
    <xf numFmtId="188" fontId="67" fillId="56" borderId="25" xfId="0" applyNumberFormat="1" applyFont="1" applyFill="1" applyBorder="1" applyAlignment="1">
      <alignment horizontal="right" vertical="top"/>
    </xf>
    <xf numFmtId="188" fontId="67" fillId="56" borderId="26" xfId="0" applyNumberFormat="1" applyFont="1" applyFill="1" applyBorder="1" applyAlignment="1">
      <alignment horizontal="right" vertical="top"/>
    </xf>
    <xf numFmtId="190" fontId="67" fillId="56" borderId="27" xfId="0" applyNumberFormat="1" applyFont="1" applyFill="1" applyBorder="1" applyAlignment="1">
      <alignment horizontal="right" vertical="top"/>
    </xf>
    <xf numFmtId="190" fontId="67" fillId="56" borderId="26" xfId="0" applyNumberFormat="1" applyFont="1" applyFill="1" applyBorder="1" applyAlignment="1">
      <alignment horizontal="right" vertical="top"/>
    </xf>
    <xf numFmtId="189" fontId="67" fillId="56" borderId="27" xfId="0" applyNumberFormat="1" applyFont="1" applyFill="1" applyBorder="1" applyAlignment="1">
      <alignment horizontal="right" vertical="top"/>
    </xf>
    <xf numFmtId="189" fontId="67" fillId="56" borderId="29" xfId="0" applyNumberFormat="1" applyFont="1" applyFill="1" applyBorder="1" applyAlignment="1">
      <alignment horizontal="right" vertical="top"/>
    </xf>
    <xf numFmtId="191" fontId="67" fillId="56" borderId="29" xfId="0" applyNumberFormat="1" applyFont="1" applyFill="1" applyBorder="1" applyAlignment="1">
      <alignment horizontal="right" vertical="top"/>
    </xf>
    <xf numFmtId="190" fontId="67" fillId="56" borderId="21" xfId="0" applyNumberFormat="1" applyFont="1" applyFill="1" applyBorder="1" applyAlignment="1">
      <alignment horizontal="right" vertical="top"/>
    </xf>
    <xf numFmtId="173" fontId="67" fillId="56" borderId="0" xfId="0" applyNumberFormat="1" applyFont="1" applyFill="1" applyBorder="1" applyAlignment="1">
      <alignment horizontal="right" vertical="top"/>
    </xf>
    <xf numFmtId="169" fontId="70" fillId="56" borderId="21" xfId="0" applyNumberFormat="1" applyFont="1" applyFill="1" applyBorder="1" applyAlignment="1">
      <alignment horizontal="right"/>
    </xf>
    <xf numFmtId="169" fontId="70" fillId="56" borderId="0" xfId="0" applyNumberFormat="1" applyFont="1" applyFill="1" applyBorder="1" applyAlignment="1">
      <alignment horizontal="right"/>
    </xf>
    <xf numFmtId="165" fontId="70" fillId="56" borderId="0" xfId="0" applyNumberFormat="1" applyFont="1" applyFill="1" applyBorder="1" applyAlignment="1">
      <alignment horizontal="right" vertical="center"/>
    </xf>
    <xf numFmtId="0" fontId="67" fillId="56" borderId="0" xfId="0" applyFont="1" applyFill="1" applyAlignment="1">
      <alignment horizontal="right"/>
    </xf>
    <xf numFmtId="179" fontId="67" fillId="56" borderId="49" xfId="0" applyNumberFormat="1" applyFont="1" applyFill="1" applyBorder="1" applyAlignment="1">
      <alignment horizontal="right" vertical="top"/>
    </xf>
    <xf numFmtId="179" fontId="67" fillId="56" borderId="6" xfId="195" applyNumberFormat="1" applyFont="1" applyFill="1" applyBorder="1" applyAlignment="1">
      <alignment horizontal="right" vertical="top"/>
    </xf>
    <xf numFmtId="179" fontId="78" fillId="56" borderId="53" xfId="195" applyNumberFormat="1" applyFont="1" applyFill="1" applyBorder="1" applyAlignment="1">
      <alignment horizontal="right" vertical="top"/>
    </xf>
    <xf numFmtId="179" fontId="78" fillId="56" borderId="55" xfId="195" applyNumberFormat="1" applyFont="1" applyFill="1" applyBorder="1" applyAlignment="1">
      <alignment horizontal="right" vertical="top"/>
    </xf>
    <xf numFmtId="179" fontId="67" fillId="56" borderId="57" xfId="195" applyNumberFormat="1" applyFont="1" applyFill="1" applyBorder="1" applyAlignment="1">
      <alignment horizontal="right" vertical="top"/>
    </xf>
    <xf numFmtId="179" fontId="67" fillId="56" borderId="56" xfId="195" applyNumberFormat="1" applyFont="1" applyFill="1" applyBorder="1" applyAlignment="1">
      <alignment horizontal="right" vertical="top"/>
    </xf>
    <xf numFmtId="0" fontId="67" fillId="56" borderId="0" xfId="0" applyFont="1" applyFill="1" applyAlignment="1">
      <alignment horizontal="right" vertical="top"/>
    </xf>
    <xf numFmtId="187" fontId="67" fillId="56" borderId="0" xfId="194" applyNumberFormat="1" applyFont="1" applyFill="1" applyAlignment="1">
      <alignment horizontal="right" vertical="top"/>
    </xf>
    <xf numFmtId="179" fontId="67" fillId="56" borderId="0" xfId="0" applyNumberFormat="1" applyFont="1" applyFill="1" applyBorder="1" applyAlignment="1">
      <alignment horizontal="right" vertical="top" wrapText="1"/>
    </xf>
    <xf numFmtId="187" fontId="67" fillId="56" borderId="0" xfId="0" applyNumberFormat="1" applyFont="1" applyFill="1" applyBorder="1" applyAlignment="1">
      <alignment horizontal="right" vertical="top" wrapText="1"/>
    </xf>
    <xf numFmtId="187" fontId="67" fillId="56" borderId="0" xfId="197" applyNumberFormat="1" applyFont="1" applyFill="1" applyBorder="1" applyAlignment="1">
      <alignment vertical="top"/>
    </xf>
    <xf numFmtId="0" fontId="70" fillId="57" borderId="0" xfId="0" applyFont="1" applyFill="1" applyBorder="1" applyAlignment="1">
      <alignment horizontal="left" vertical="top" wrapText="1"/>
    </xf>
    <xf numFmtId="187" fontId="67" fillId="56" borderId="0" xfId="0" applyNumberFormat="1" applyFont="1" applyFill="1" applyAlignment="1">
      <alignment vertical="top"/>
    </xf>
    <xf numFmtId="187" fontId="67" fillId="56" borderId="21" xfId="194" applyNumberFormat="1" applyFont="1" applyFill="1" applyBorder="1" applyAlignment="1">
      <alignment horizontal="right" vertical="top"/>
    </xf>
    <xf numFmtId="179" fontId="67" fillId="56" borderId="0" xfId="0" applyNumberFormat="1" applyFont="1" applyFill="1" applyAlignment="1">
      <alignment horizontal="right" vertical="top"/>
    </xf>
    <xf numFmtId="179" fontId="67" fillId="56" borderId="0" xfId="194" applyNumberFormat="1" applyFont="1" applyFill="1" applyAlignment="1">
      <alignment horizontal="right" vertical="top"/>
    </xf>
    <xf numFmtId="179" fontId="67" fillId="56" borderId="26" xfId="194" applyNumberFormat="1" applyFont="1" applyFill="1" applyBorder="1" applyAlignment="1">
      <alignment horizontal="right" vertical="top"/>
    </xf>
    <xf numFmtId="179" fontId="67" fillId="56" borderId="0" xfId="194" applyNumberFormat="1" applyFont="1" applyFill="1" applyBorder="1" applyAlignment="1">
      <alignment horizontal="right" vertical="top"/>
    </xf>
    <xf numFmtId="179" fontId="70" fillId="56" borderId="0" xfId="0" applyNumberFormat="1" applyFont="1" applyFill="1" applyBorder="1" applyAlignment="1">
      <alignment horizontal="center" vertical="top"/>
    </xf>
    <xf numFmtId="4" fontId="67" fillId="56" borderId="0" xfId="0" applyNumberFormat="1" applyFont="1" applyFill="1"/>
    <xf numFmtId="179" fontId="70" fillId="56" borderId="0" xfId="0" applyNumberFormat="1" applyFont="1" applyFill="1" applyAlignment="1">
      <alignment vertical="top"/>
    </xf>
    <xf numFmtId="179" fontId="67" fillId="56" borderId="0" xfId="0" applyNumberFormat="1" applyFont="1" applyFill="1" applyAlignment="1">
      <alignment vertical="top"/>
    </xf>
    <xf numFmtId="179" fontId="67" fillId="56" borderId="0" xfId="263" applyNumberFormat="1" applyFont="1" applyFill="1" applyAlignment="1">
      <alignment horizontal="right" vertical="top"/>
    </xf>
    <xf numFmtId="179" fontId="67" fillId="56" borderId="21" xfId="263" applyNumberFormat="1" applyFont="1" applyFill="1" applyBorder="1" applyAlignment="1">
      <alignment horizontal="right" vertical="top"/>
    </xf>
    <xf numFmtId="187" fontId="70" fillId="56" borderId="0" xfId="0" applyNumberFormat="1" applyFont="1" applyFill="1" applyAlignment="1">
      <alignment vertical="top"/>
    </xf>
    <xf numFmtId="187" fontId="67" fillId="56" borderId="0" xfId="0" applyNumberFormat="1" applyFont="1" applyFill="1" applyBorder="1" applyAlignment="1">
      <alignment vertical="top"/>
    </xf>
    <xf numFmtId="187" fontId="67" fillId="56" borderId="21" xfId="0" applyNumberFormat="1" applyFont="1" applyFill="1" applyBorder="1" applyAlignment="1">
      <alignment vertical="top"/>
    </xf>
    <xf numFmtId="179" fontId="67" fillId="56" borderId="0" xfId="0" applyNumberFormat="1" applyFont="1" applyFill="1" applyBorder="1" applyAlignment="1">
      <alignment horizontal="right" vertical="top"/>
    </xf>
    <xf numFmtId="179" fontId="70" fillId="56" borderId="0" xfId="0" applyNumberFormat="1" applyFont="1" applyFill="1" applyBorder="1" applyAlignment="1">
      <alignment horizontal="right" vertical="top"/>
    </xf>
    <xf numFmtId="0" fontId="70" fillId="56" borderId="0" xfId="0" applyFont="1" applyFill="1" applyBorder="1" applyAlignment="1">
      <alignment horizontal="left" vertical="top" wrapText="1"/>
    </xf>
    <xf numFmtId="184" fontId="68" fillId="58" borderId="39" xfId="0" applyNumberFormat="1" applyFont="1" applyFill="1" applyBorder="1"/>
    <xf numFmtId="0" fontId="70" fillId="54" borderId="60" xfId="0" applyFont="1" applyFill="1" applyBorder="1" applyAlignment="1">
      <alignment horizontal="left" vertical="top" wrapText="1"/>
    </xf>
    <xf numFmtId="0" fontId="70" fillId="0" borderId="0" xfId="0" applyFont="1" applyFill="1" applyBorder="1" applyAlignment="1">
      <alignment horizontal="left" vertical="top" wrapText="1"/>
    </xf>
    <xf numFmtId="0" fontId="70" fillId="0" borderId="21" xfId="0" applyFont="1" applyFill="1" applyBorder="1" applyAlignment="1">
      <alignment horizontal="left" vertical="top" wrapText="1"/>
    </xf>
    <xf numFmtId="0" fontId="70" fillId="54" borderId="24" xfId="0" applyFont="1" applyFill="1" applyBorder="1" applyAlignment="1">
      <alignment horizontal="left" vertical="top" wrapText="1"/>
    </xf>
    <xf numFmtId="0" fontId="70" fillId="0" borderId="30" xfId="0" applyFont="1" applyFill="1" applyBorder="1" applyAlignment="1">
      <alignment horizontal="left" vertical="top" wrapText="1"/>
    </xf>
    <xf numFmtId="0" fontId="70" fillId="53" borderId="30" xfId="0" applyFont="1" applyFill="1" applyBorder="1" applyAlignment="1">
      <alignment horizontal="left" vertical="top" wrapText="1"/>
    </xf>
    <xf numFmtId="0" fontId="70" fillId="55" borderId="0" xfId="0" applyFont="1" applyFill="1" applyBorder="1" applyAlignment="1">
      <alignment horizontal="left" vertical="top" wrapText="1"/>
    </xf>
    <xf numFmtId="179" fontId="70" fillId="0" borderId="30" xfId="194" applyNumberFormat="1" applyFont="1" applyBorder="1" applyAlignment="1">
      <alignment horizontal="left" vertical="top"/>
    </xf>
    <xf numFmtId="179" fontId="70" fillId="0" borderId="29" xfId="194" applyNumberFormat="1" applyFont="1" applyBorder="1" applyAlignment="1">
      <alignment horizontal="left" vertical="top"/>
    </xf>
    <xf numFmtId="0" fontId="70" fillId="53" borderId="49" xfId="0" applyFont="1" applyFill="1" applyBorder="1" applyAlignment="1">
      <alignment horizontal="left" vertical="top" wrapText="1"/>
    </xf>
    <xf numFmtId="0" fontId="70" fillId="55" borderId="21" xfId="195" applyFont="1" applyFill="1" applyBorder="1" applyAlignment="1">
      <alignment horizontal="left" vertical="top"/>
    </xf>
    <xf numFmtId="0" fontId="70" fillId="55" borderId="61" xfId="195" applyFont="1" applyFill="1" applyBorder="1" applyAlignment="1">
      <alignment horizontal="left" vertical="top"/>
    </xf>
  </cellXfs>
  <cellStyles count="281">
    <cellStyle name="20 % – Poudarek1 2" xfId="1" xr:uid="{1FA0ED62-18C2-4176-9287-F63B0FDF8C31}"/>
    <cellStyle name="20 % – Poudarek1 2 2" xfId="2" xr:uid="{FC59D567-18D4-42BD-B4CA-C4E6E3578343}"/>
    <cellStyle name="20 % – Poudarek1 2 3" xfId="3" xr:uid="{CC76B2EA-4FF3-4EFE-BA94-A81030B2440C}"/>
    <cellStyle name="20 % – Poudarek1 2 4" xfId="4" xr:uid="{24BEA575-1A98-4F3C-91A2-2BA237EA14B5}"/>
    <cellStyle name="20 % – Poudarek2 2" xfId="5" xr:uid="{E47D2050-9852-45E0-9117-ED33FB6A9FCD}"/>
    <cellStyle name="20 % – Poudarek2 2 2" xfId="6" xr:uid="{01E70023-6C27-48FE-B743-9BEA54D4689E}"/>
    <cellStyle name="20 % – Poudarek2 2 3" xfId="7" xr:uid="{9BA797AC-E9E0-4720-A33A-93B982135CAE}"/>
    <cellStyle name="20 % – Poudarek3 2" xfId="8" xr:uid="{2C0BE6B5-AF8D-4942-8D4B-A38D955193BF}"/>
    <cellStyle name="20 % – Poudarek3 2 2" xfId="9" xr:uid="{598A3CB0-A69A-4347-84D4-571267BF61BE}"/>
    <cellStyle name="20 % – Poudarek3 2 3" xfId="10" xr:uid="{346DB041-3341-4A1F-AA88-7C54D1D0AE43}"/>
    <cellStyle name="20 % – Poudarek3 2 4" xfId="11" xr:uid="{63096807-48BA-4EF4-A5C5-14D5BE92875A}"/>
    <cellStyle name="20 % – Poudarek4 2" xfId="12" xr:uid="{49EE794B-7E2A-4493-9B81-0B7A8894A46F}"/>
    <cellStyle name="20 % – Poudarek4 2 2" xfId="13" xr:uid="{DB07046F-ABB9-40BE-B9F7-EF9857715F17}"/>
    <cellStyle name="20 % – Poudarek4 2 3" xfId="14" xr:uid="{44B3ED71-9CBB-4BAF-A39C-C8EC959436DE}"/>
    <cellStyle name="20 % – Poudarek4 2 4" xfId="15" xr:uid="{3420B1A8-1FB3-4D99-B617-52D1DAA9D37E}"/>
    <cellStyle name="20 % – Poudarek5 2" xfId="16" xr:uid="{8171CE91-7803-42B1-9786-41A923F96999}"/>
    <cellStyle name="20 % – Poudarek5 2 2" xfId="17" xr:uid="{36F6D8CF-74B7-4893-A520-4AE56F1FD0AC}"/>
    <cellStyle name="20 % – Poudarek5 2 3" xfId="18" xr:uid="{FCE38F3F-7417-45EE-B5C8-5992294EF6A5}"/>
    <cellStyle name="20 % – Poudarek5 2 4" xfId="19" xr:uid="{38BDE97C-83DC-446C-A3FA-12EED769EC46}"/>
    <cellStyle name="20 % – Poudarek6 2" xfId="20" xr:uid="{EFF5C41D-26C0-48E1-A14D-A9FF3711501C}"/>
    <cellStyle name="20 % – Poudarek6 2 2" xfId="21" xr:uid="{07062038-03C1-44CB-B367-E4FF6CBC90ED}"/>
    <cellStyle name="20 % – Poudarek6 2 3" xfId="22" xr:uid="{7BE0F0EA-4081-43AF-8A1A-1EB4D89E1729}"/>
    <cellStyle name="20 % – Poudarek6 2 4" xfId="23" xr:uid="{A2AA5B4A-96D9-4120-835D-1BB4E955BE69}"/>
    <cellStyle name="20% - Accent1" xfId="24" xr:uid="{94EDDC99-0091-4741-95DF-86CC96C778D2}"/>
    <cellStyle name="20% - Accent2" xfId="25" xr:uid="{F0F25FB7-E15A-4A3D-BAE9-1C3C6139BA5F}"/>
    <cellStyle name="20% - Accent3" xfId="26" xr:uid="{5DB08CA2-E14A-44B0-AECF-74EC7AA78B0D}"/>
    <cellStyle name="20% - Accent4" xfId="27" xr:uid="{CCFC2B1A-4671-4F92-9B43-3A7CE58CCAC8}"/>
    <cellStyle name="20% - Accent5" xfId="28" xr:uid="{7B379844-CF88-48BE-A4BE-3DA1944311EE}"/>
    <cellStyle name="20% - Accent6" xfId="29" xr:uid="{2104E97D-9EF2-4FD2-B2F7-05481A08F4E7}"/>
    <cellStyle name="40 % – Poudarek1 2" xfId="30" xr:uid="{5A3FB1C0-9FE0-4E77-B6E5-E60160993D7B}"/>
    <cellStyle name="40 % – Poudarek1 2 2" xfId="31" xr:uid="{EC305CF9-AEFA-4087-B9F1-CA62D6D05BBC}"/>
    <cellStyle name="40 % – Poudarek1 2 3" xfId="32" xr:uid="{0658A26D-C7AF-4298-BEF0-D6CBB0FF1908}"/>
    <cellStyle name="40 % – Poudarek1 2 4" xfId="33" xr:uid="{BE45E3C4-8428-46B5-B003-20EF77EED472}"/>
    <cellStyle name="40 % – Poudarek2 2" xfId="34" xr:uid="{7955602B-884C-4931-A41A-249190CF6D0E}"/>
    <cellStyle name="40 % – Poudarek2 2 2" xfId="35" xr:uid="{F9E3F1D9-444A-4C9B-A125-3792D5C01822}"/>
    <cellStyle name="40 % – Poudarek2 2 3" xfId="36" xr:uid="{BFD37C0D-11FB-4E63-A3DD-51423530FB90}"/>
    <cellStyle name="40 % – Poudarek3 2" xfId="37" xr:uid="{5C61F174-A653-4F91-A965-D022B689B9CF}"/>
    <cellStyle name="40 % – Poudarek3 2 2" xfId="38" xr:uid="{E01B670C-5B47-4F41-988C-4D7CD3A73CD7}"/>
    <cellStyle name="40 % – Poudarek3 2 3" xfId="39" xr:uid="{8F89D37B-B867-4B97-8182-28C5A19D299F}"/>
    <cellStyle name="40 % – Poudarek4 2" xfId="40" xr:uid="{6ED950D7-544B-4560-915E-61FC716795DE}"/>
    <cellStyle name="40 % – Poudarek4 2 2" xfId="41" xr:uid="{8E81D149-5386-4B7B-8C68-5921EB97B144}"/>
    <cellStyle name="40 % – Poudarek4 2 3" xfId="42" xr:uid="{8F3DE2A6-2AE1-4243-9721-28FB8848ECD0}"/>
    <cellStyle name="40 % – Poudarek4 2 4" xfId="43" xr:uid="{E1BF703D-3468-4677-9439-C3E0877EA86A}"/>
    <cellStyle name="40 % – Poudarek5 2" xfId="44" xr:uid="{E3F29E9B-274D-4F81-8315-CFAE423C16D5}"/>
    <cellStyle name="40 % – Poudarek5 2 2" xfId="45" xr:uid="{62FB2352-65A4-4BE2-BBCB-C71E11E098D8}"/>
    <cellStyle name="40 % – Poudarek5 2 3" xfId="46" xr:uid="{E077287F-F568-4D00-846F-5AC95705465C}"/>
    <cellStyle name="40 % – Poudarek5 2 4" xfId="47" xr:uid="{1561D9DF-AD4A-493E-B5D4-078D825E1721}"/>
    <cellStyle name="40 % – Poudarek6 2" xfId="48" xr:uid="{BB85DF38-B979-4B74-9E64-0C7C240A9A95}"/>
    <cellStyle name="40 % – Poudarek6 2 2" xfId="49" xr:uid="{127DA187-9137-4759-871A-4D317BF22EBE}"/>
    <cellStyle name="40 % – Poudarek6 2 3" xfId="50" xr:uid="{23D5BC6D-333C-4BAE-98CA-7B7F106F295F}"/>
    <cellStyle name="40 % – Poudarek6 2 4" xfId="51" xr:uid="{11BAA880-4371-4B62-B042-AE3686098EAC}"/>
    <cellStyle name="40% - Accent1" xfId="52" xr:uid="{5642CD96-5669-4268-BF70-FE4079017815}"/>
    <cellStyle name="40% - Accent2" xfId="53" xr:uid="{6D8CF4F7-B12A-47EA-BB98-55B9D118B770}"/>
    <cellStyle name="40% - Accent3" xfId="54" xr:uid="{767A4162-3449-412F-BA03-AB131991EE47}"/>
    <cellStyle name="40% - Accent4" xfId="55" xr:uid="{12438093-18DD-4657-910B-0F864CC829AD}"/>
    <cellStyle name="40% - Accent5" xfId="56" xr:uid="{39FAB340-086E-4967-80A0-682AB0A8C5D4}"/>
    <cellStyle name="40% - Accent6" xfId="57" xr:uid="{2D49B491-1316-40B9-849A-C8DA6247CE9D}"/>
    <cellStyle name="60 % – Poudarek1 2" xfId="58" xr:uid="{7EAA5A4A-8CF4-42E9-9936-E8854D46D684}"/>
    <cellStyle name="60 % – Poudarek1 2 2" xfId="59" xr:uid="{E7A02935-472E-4F88-AE9E-862E00BDEF29}"/>
    <cellStyle name="60 % – Poudarek1 2 3" xfId="60" xr:uid="{FFDBB0EA-2605-4251-90E2-0950E39B617C}"/>
    <cellStyle name="60 % – Poudarek1 2 4" xfId="61" xr:uid="{3F29B67C-1BFF-4078-9E56-7B228763B5C8}"/>
    <cellStyle name="60 % – Poudarek2 2" xfId="62" xr:uid="{0F1E74D3-E41F-47EF-AD03-7E43DEB1C4DA}"/>
    <cellStyle name="60 % – Poudarek2 2 2" xfId="63" xr:uid="{C7766B10-9177-4806-B4D0-9EC19E54E0C9}"/>
    <cellStyle name="60 % – Poudarek2 2 3" xfId="64" xr:uid="{46C365B1-0881-44DB-B790-F507FE596A85}"/>
    <cellStyle name="60 % – Poudarek2 2 4" xfId="65" xr:uid="{08C04394-0315-4880-B516-1A46D2240997}"/>
    <cellStyle name="60 % – Poudarek3 2" xfId="66" xr:uid="{312E50C8-33A2-469C-A15A-18FB5CE593FE}"/>
    <cellStyle name="60 % – Poudarek3 2 2" xfId="67" xr:uid="{B51A842A-D870-4C88-BD37-76E618CFE073}"/>
    <cellStyle name="60 % – Poudarek3 2 3" xfId="68" xr:uid="{75A52AA0-6774-4CA4-8BA4-83566D69F0C2}"/>
    <cellStyle name="60 % – Poudarek3 2 4" xfId="69" xr:uid="{EEF25910-5655-4A01-A833-5144DBFC6918}"/>
    <cellStyle name="60 % – Poudarek4 2" xfId="70" xr:uid="{4F4754E0-CAA3-4066-B0BF-961E63CC5842}"/>
    <cellStyle name="60 % – Poudarek4 2 2" xfId="71" xr:uid="{F03CB8E2-9398-4D3C-8A78-F80C92B7C0BB}"/>
    <cellStyle name="60 % – Poudarek4 2 3" xfId="72" xr:uid="{E118F140-82BB-42B6-8AF4-DFA3908D7E32}"/>
    <cellStyle name="60 % – Poudarek4 2 4" xfId="73" xr:uid="{DD6DCFDA-CA23-4D6D-8239-13C2D8D862C7}"/>
    <cellStyle name="60 % – Poudarek5 2" xfId="74" xr:uid="{1D583BF9-809E-4254-9D63-FC7FA6E62F0A}"/>
    <cellStyle name="60 % – Poudarek5 2 2" xfId="75" xr:uid="{794E24D2-3E07-4F53-9BD3-A85D995B4153}"/>
    <cellStyle name="60 % – Poudarek5 2 3" xfId="76" xr:uid="{636B1EB2-44FD-49AE-A235-7C3718C75628}"/>
    <cellStyle name="60 % – Poudarek5 2 4" xfId="77" xr:uid="{8604D932-9105-4EEB-9F6D-5254AE342613}"/>
    <cellStyle name="60 % – Poudarek6 2" xfId="78" xr:uid="{1E830C64-EDF9-46A1-881F-5B31E60A5D4D}"/>
    <cellStyle name="60 % – Poudarek6 2 2" xfId="79" xr:uid="{6255B7E4-49F8-4AE3-B1B8-7FEC0A859CF2}"/>
    <cellStyle name="60 % – Poudarek6 2 3" xfId="80" xr:uid="{D7058C7B-5D37-491C-BAF8-1C81C0EAC215}"/>
    <cellStyle name="60% - Accent1" xfId="81" xr:uid="{0DF90261-B215-4238-8493-0F54C0249898}"/>
    <cellStyle name="60% - Accent2" xfId="82" xr:uid="{2FE4EBDC-4E89-46AB-A303-59CE2C8F0D59}"/>
    <cellStyle name="60% - Accent3" xfId="83" xr:uid="{9307EC13-DDB9-4C55-8AA8-59B431EF56DE}"/>
    <cellStyle name="60% - Accent4" xfId="84" xr:uid="{681C3C28-2854-499E-8596-56EE1AAE91B4}"/>
    <cellStyle name="60% - Accent5" xfId="85" xr:uid="{CFF62622-4EDC-4FBA-8884-935B425820D8}"/>
    <cellStyle name="60% - Accent6" xfId="86" xr:uid="{CBC3C5BD-B9DF-4920-8A5D-72F0059F1907}"/>
    <cellStyle name="Accent1" xfId="87" xr:uid="{BB575A33-DB57-4049-859F-AD8673AA415F}"/>
    <cellStyle name="Accent2" xfId="88" xr:uid="{E93CFC24-8300-4AF8-AA99-DB75C26D1D66}"/>
    <cellStyle name="Accent3" xfId="89" xr:uid="{4813375D-F2E2-48E3-9374-42A5544C5482}"/>
    <cellStyle name="Accent4" xfId="90" xr:uid="{784BE8D4-965C-4EB5-85CA-50ECC1F6B7CE}"/>
    <cellStyle name="Accent5" xfId="91" xr:uid="{8A4B3962-D62E-4FB5-94AD-FEA74954161A}"/>
    <cellStyle name="Accent6" xfId="92" xr:uid="{3B28BA9E-54D2-4157-B15C-42145E9DBF59}"/>
    <cellStyle name="Bad" xfId="93" xr:uid="{B37B9874-90E2-4B8F-95FD-774B9DA50633}"/>
    <cellStyle name="Calculation" xfId="94" xr:uid="{E398C4D0-9A5E-47F9-A033-FA82CA72DF4D}"/>
    <cellStyle name="Check Cell" xfId="95" xr:uid="{918258E0-E571-4041-86D5-C54D4E7BC2B6}"/>
    <cellStyle name="Comma 2" xfId="96" xr:uid="{0AC5F7C3-47D5-455E-8C90-440ECF2F9AB2}"/>
    <cellStyle name="Comma 3" xfId="97" xr:uid="{B211B9AE-6A9C-4AB0-8749-BBDE5560284F}"/>
    <cellStyle name="Comma 4" xfId="98" xr:uid="{EE014E15-BA8D-4C33-9006-3C640CD11281}"/>
    <cellStyle name="Currency 2" xfId="99" xr:uid="{BE06F021-3FA8-4F82-B888-7B70400B0BFA}"/>
    <cellStyle name="Currency 2 2" xfId="100" xr:uid="{92D785BB-5413-42D3-A4FF-4A91826F0629}"/>
    <cellStyle name="Currency 2 2 2" xfId="101" xr:uid="{C00D0C70-46A9-4016-BF63-AD8AB6608547}"/>
    <cellStyle name="Currency 2 3" xfId="102" xr:uid="{F975D5EA-D999-4B33-957E-F9F8ABFCA55D}"/>
    <cellStyle name="Currency 3" xfId="103" xr:uid="{A9DAB0D0-FF93-4DED-B4C8-E051DCD6CA14}"/>
    <cellStyle name="Currency 3 2" xfId="104" xr:uid="{57231D8F-286C-4355-A070-2643051F0411}"/>
    <cellStyle name="Currency 4" xfId="105" xr:uid="{FAB35A7B-1724-48E7-8415-6877ACA8D168}"/>
    <cellStyle name="Currency 4 2" xfId="106" xr:uid="{26F8CCA1-533F-4AC4-BCC4-FD3A2E27BC29}"/>
    <cellStyle name="Currency 4 3" xfId="107" xr:uid="{A1EC325E-A47F-4C5E-AB22-883FE4BD7239}"/>
    <cellStyle name="Dobro 2" xfId="108" xr:uid="{FED34316-AB16-4D2A-A692-763FF57D4651}"/>
    <cellStyle name="Dobro 2 2" xfId="109" xr:uid="{EB3DD5EE-F638-43C4-AE70-0133B3891019}"/>
    <cellStyle name="Dobro 2 3" xfId="110" xr:uid="{32C7BFF3-0C7B-4F88-9779-C44DB5EB8489}"/>
    <cellStyle name="Dobro 2 4" xfId="111" xr:uid="{779E0FEC-1C28-44C3-9659-2234DFF8E60F}"/>
    <cellStyle name="Dobro 2_2( HG dela" xfId="112" xr:uid="{12D26189-1280-4205-980F-FCF664B3DBE7}"/>
    <cellStyle name="Euro" xfId="113" xr:uid="{87EE3F5A-7131-44FD-971A-4C6C8D65E559}"/>
    <cellStyle name="Euro 2" xfId="114" xr:uid="{12137A32-CF14-444F-911D-1A154FB7D2D7}"/>
    <cellStyle name="Euro 2 2" xfId="115" xr:uid="{D8986AC7-A193-4EE4-81D5-628967726EF5}"/>
    <cellStyle name="Euro 2 3" xfId="116" xr:uid="{BC091DD8-7352-4D60-AB17-0D098093AB3C}"/>
    <cellStyle name="Euro 3" xfId="117" xr:uid="{A1C7A5D7-29A3-4D68-A3FE-350CD0FFDF05}"/>
    <cellStyle name="Euro 4" xfId="118" xr:uid="{BE1A5257-8797-49F9-AEFF-F57159EC8222}"/>
    <cellStyle name="Explanatory Text" xfId="119" xr:uid="{EC752B62-01E4-4178-975D-8BA85EFE9FC9}"/>
    <cellStyle name="Good" xfId="120" xr:uid="{AD38B842-85AC-47AC-97A2-DE0BBF8BE6D3}"/>
    <cellStyle name="Heading 1" xfId="121" xr:uid="{7D6EF0EC-E2C8-45B2-B001-99EA8481AB15}"/>
    <cellStyle name="Heading 2" xfId="122" xr:uid="{29C90E7C-9D24-4E60-9427-3B540A13C4B5}"/>
    <cellStyle name="Heading 3" xfId="123" xr:uid="{F49BF621-F7BD-470F-A59A-A2C7569AFB22}"/>
    <cellStyle name="Heading 4" xfId="124" xr:uid="{AFB79AFD-6958-47D6-9853-A3AB660F05C7}"/>
    <cellStyle name="Hiperpovezava" xfId="125" builtinId="8"/>
    <cellStyle name="Hiperpovezava 2" xfId="126" xr:uid="{374864CB-1439-4C6A-91C3-54D186268A49}"/>
    <cellStyle name="Input" xfId="127" xr:uid="{6833DD23-23C5-4CE4-B854-E6234FF5F9FD}"/>
    <cellStyle name="Item 2" xfId="128" xr:uid="{40F66883-C002-4ECC-894D-3CB771148553}"/>
    <cellStyle name="Izhod 2" xfId="129" xr:uid="{692521A3-5860-4C7E-AD4E-D10E47FA4FDE}"/>
    <cellStyle name="Izhod 2 2" xfId="130" xr:uid="{E3F26FFE-8544-448D-98C1-BADD1DEEA79D}"/>
    <cellStyle name="Izhod 2 3" xfId="131" xr:uid="{4F848081-F02E-477B-97F4-4E743844AB52}"/>
    <cellStyle name="Izhod 2_2( HG dela" xfId="132" xr:uid="{1807737B-59FA-4C7D-8DAD-768B4D50564B}"/>
    <cellStyle name="Keš" xfId="133" xr:uid="{7B9D5A5C-51E1-49C4-B6A2-E88D409E6DBE}"/>
    <cellStyle name="Keš 2" xfId="134" xr:uid="{2A8C763B-90E7-4486-9B6A-84D55F39D183}"/>
    <cellStyle name="Keš_2( HG dela" xfId="135" xr:uid="{4954B13E-81B5-4496-90D5-687AB061CCC5}"/>
    <cellStyle name="Linked Cell" xfId="136" xr:uid="{E848C23E-E7D3-4A89-917E-9EDF9D025607}"/>
    <cellStyle name="Naslov 1 2" xfId="137" xr:uid="{6C5DAF4D-A740-4CB9-97BE-695CC5D293D0}"/>
    <cellStyle name="Naslov 1 2 2" xfId="138" xr:uid="{4D78F4FB-01FE-4DCD-A649-55A27880DFD7}"/>
    <cellStyle name="Naslov 1 2 3" xfId="139" xr:uid="{B17D2BDE-B782-4C9B-8D03-DCFEF38DF35C}"/>
    <cellStyle name="Naslov 2 2" xfId="140" xr:uid="{B14370F9-00A7-471E-B9B8-F3E0DFD524A2}"/>
    <cellStyle name="Naslov 2 2 2" xfId="141" xr:uid="{EEF4D1FF-6E1A-4264-87C5-88AF986F2E2A}"/>
    <cellStyle name="Naslov 2 2 3" xfId="142" xr:uid="{87D34D0F-BD3B-48CC-A296-B909AABDCA6A}"/>
    <cellStyle name="Naslov 3 2" xfId="143" xr:uid="{CA47E1B8-E314-437F-9ECE-30A1A09BE54A}"/>
    <cellStyle name="Naslov 3 2 2" xfId="144" xr:uid="{420CD88C-3A0F-4492-90EE-19787F2E5675}"/>
    <cellStyle name="Naslov 3 2 3" xfId="145" xr:uid="{3826959F-5395-49C4-8343-0E9C20CCA771}"/>
    <cellStyle name="Naslov 4 2" xfId="146" xr:uid="{F3DFF022-D6FC-4261-A504-C9720D0DCD93}"/>
    <cellStyle name="Naslov 4 2 2" xfId="147" xr:uid="{5FD59A56-BD34-4996-8B9A-77372FF2C8C4}"/>
    <cellStyle name="Naslov 4 2 3" xfId="148" xr:uid="{37123958-3C88-4B25-95CA-183809D1A051}"/>
    <cellStyle name="Naslov 5" xfId="149" xr:uid="{B7F0E1D0-7CA7-4DEC-BC8F-A41F671CD681}"/>
    <cellStyle name="Naslov 5 2" xfId="150" xr:uid="{2578BF4B-4564-4A12-98B4-0378A3B085CC}"/>
    <cellStyle name="Naslov 5 3" xfId="151" xr:uid="{EDCC36F4-02EC-4E8F-BA41-9A231AE3BC67}"/>
    <cellStyle name="Navadno" xfId="0" builtinId="0"/>
    <cellStyle name="Navadno 2" xfId="152" xr:uid="{AA81231B-446B-4C41-AB04-F6942AC58487}"/>
    <cellStyle name="Navadno 2 2" xfId="153" xr:uid="{2B4FDF45-76BA-4EA5-899A-8970F3F248DE}"/>
    <cellStyle name="Navadno 2 3" xfId="154" xr:uid="{8462A3C9-270D-42A5-A574-5FF757937449}"/>
    <cellStyle name="Navadno 2 4" xfId="155" xr:uid="{B2523ECF-0A38-49E4-AF28-FA04F29170C5}"/>
    <cellStyle name="Navadno 3" xfId="156" xr:uid="{B1B42360-CECB-437B-9C06-E7BEAD82DFD8}"/>
    <cellStyle name="Navadno 3 2" xfId="157" xr:uid="{4AF852EB-4C52-4158-94D4-12E0912B0D9B}"/>
    <cellStyle name="Navadno 3 2 2" xfId="158" xr:uid="{2F8F8139-F420-4158-BE1F-827C87F2F253}"/>
    <cellStyle name="Navadno 3 3" xfId="159" xr:uid="{752BA8C0-18FC-4930-8368-EFA260B655EC}"/>
    <cellStyle name="Navadno 3 4" xfId="160" xr:uid="{E70FEFE5-98C0-47E2-8E06-A0A44A9510E5}"/>
    <cellStyle name="Navadno 4" xfId="161" xr:uid="{35844F65-5F9E-4D33-A590-56380C72EEC2}"/>
    <cellStyle name="Navadno 5" xfId="162" xr:uid="{878BBA9D-3D78-4FD4-B139-92CEEFF95974}"/>
    <cellStyle name="Navadno 6" xfId="163" xr:uid="{D250227F-186E-4729-816E-0EC937C4D987}"/>
    <cellStyle name="Neutral" xfId="164" xr:uid="{E2C6B92A-D22B-4D44-8D67-DA86A3C1FE0E}"/>
    <cellStyle name="Nevtralno 2" xfId="165" xr:uid="{F6C90339-5F4C-48EC-A9CA-4CAC60C3FFE2}"/>
    <cellStyle name="Nevtralno 2 2" xfId="166" xr:uid="{9797667D-5BD0-4073-AC5A-920EF159C980}"/>
    <cellStyle name="Nevtralno 2 3" xfId="167" xr:uid="{7D4C2E0B-20A0-4191-B811-E93B0647BF16}"/>
    <cellStyle name="NORMA" xfId="168" xr:uid="{C65C6970-CCBB-4C15-A92A-D0C714A2C74D}"/>
    <cellStyle name="NORMA 2" xfId="169" xr:uid="{1C7CD293-FAE7-4BE5-BB8A-83BAEEC4604E}"/>
    <cellStyle name="NORMA 3" xfId="170" xr:uid="{6F9028C2-A6C7-4759-BE27-16BF6E285C2A}"/>
    <cellStyle name="Normal 10" xfId="171" xr:uid="{303E2614-10CA-48C4-AD02-50F689E9C5FD}"/>
    <cellStyle name="Normal 10 2" xfId="172" xr:uid="{31C3B73A-D896-4797-A387-FDF05AD55B88}"/>
    <cellStyle name="Normal 10 3" xfId="173" xr:uid="{4CD7341A-DF99-41F8-9FFC-8AC2A772DD42}"/>
    <cellStyle name="Normal 2" xfId="174" xr:uid="{BB34557F-7973-4B6F-976A-05A152238256}"/>
    <cellStyle name="Normal 2 2" xfId="175" xr:uid="{A35BE78F-6D47-4556-9BC1-A88597FDA359}"/>
    <cellStyle name="Normal 2 2 2" xfId="176" xr:uid="{5FB87376-53EB-4A82-B759-FF14E9182FF1}"/>
    <cellStyle name="Normal 2 3" xfId="177" xr:uid="{41DCEF0A-FE13-4DEA-B0E0-218ADA961587}"/>
    <cellStyle name="Normal 2 3 2" xfId="178" xr:uid="{8595132C-71E8-4006-A039-5E5B483287EF}"/>
    <cellStyle name="Normal 2 3 2 2" xfId="179" xr:uid="{2D382F93-287A-4AE8-A3C4-1A66C06750A4}"/>
    <cellStyle name="Normal 2 3 3" xfId="180" xr:uid="{09D079DC-9469-4773-92DA-3B61B63C03C7}"/>
    <cellStyle name="Normal 2 4" xfId="181" xr:uid="{B27A238D-9C9C-4901-BE1A-2BFB30E5E4BF}"/>
    <cellStyle name="Normal 2 4 2" xfId="182" xr:uid="{26FFBD53-B067-45ED-ABA9-FE47DEDA91F7}"/>
    <cellStyle name="Normal 2 5" xfId="183" xr:uid="{DAB41745-425C-4767-9927-5E8C906E8561}"/>
    <cellStyle name="Normal 2 5 2" xfId="184" xr:uid="{26E07D89-B61F-412A-AB4B-1D8C8ED0F748}"/>
    <cellStyle name="Normal 2 5 3" xfId="185" xr:uid="{945F7622-FA2E-42BC-8B22-4DD1D92364B5}"/>
    <cellStyle name="Normal 3" xfId="186" xr:uid="{28752C78-1B96-4189-B30B-3259771E4008}"/>
    <cellStyle name="Normal 4" xfId="187" xr:uid="{151C3F00-823A-47C0-9C2C-066135D3D51B}"/>
    <cellStyle name="Normal 5" xfId="188" xr:uid="{B7D0B487-570E-4D68-8B82-79B94986D4F4}"/>
    <cellStyle name="Normal 6" xfId="189" xr:uid="{92AAC8E6-DD3F-4801-9051-CADFD907C938}"/>
    <cellStyle name="Normal 6 2" xfId="190" xr:uid="{43A1C6D6-752E-48AD-B136-1A14A8C90CED}"/>
    <cellStyle name="Normal 7" xfId="191" xr:uid="{F6B34003-CAA6-4047-8670-9127212EE8A5}"/>
    <cellStyle name="Normal 7 2" xfId="192" xr:uid="{60863CFD-A0CE-4623-9108-D8BA14642DF1}"/>
    <cellStyle name="Normal_3_1 jaški" xfId="193" xr:uid="{656C0F4A-589F-4A8A-9625-334E9557306B}"/>
    <cellStyle name="Normal_4_strojni del" xfId="194" xr:uid="{A75F39C7-C500-4713-A3B1-CC2D5007FE39}"/>
    <cellStyle name="Normal_cene Naklo" xfId="195" xr:uid="{85CB5C79-94DA-4BF9-9CBF-F4633541069C}"/>
    <cellStyle name="Normal_cene Naklo_2( HG dela" xfId="196" xr:uid="{5D09A93B-E3E1-4D8A-8C4B-0C64C578564B}"/>
    <cellStyle name="Normal_Ponudba_reaktivacij_Polhov Grad" xfId="197" xr:uid="{F9DAA349-D455-44E5-97C3-BF9197E8238F}"/>
    <cellStyle name="normal1" xfId="198" xr:uid="{96D94C1E-6963-403A-AD98-74462CA95950}"/>
    <cellStyle name="normal1 2" xfId="199" xr:uid="{FA254D61-7841-4076-9750-D696DB7C1449}"/>
    <cellStyle name="normal1 3" xfId="200" xr:uid="{1CC433CE-EFFE-4A52-B34E-9E58535F7953}"/>
    <cellStyle name="Note" xfId="201" xr:uid="{3D93367C-4794-460D-AACE-D1C7DAE5C895}"/>
    <cellStyle name="Odstotek" xfId="202" builtinId="5"/>
    <cellStyle name="Odstotek 2" xfId="203" xr:uid="{8756CDCE-402E-46F8-9D73-6B67B96B25B2}"/>
    <cellStyle name="Opomba 2" xfId="204" xr:uid="{1A30D006-CBAC-4640-BDA7-F8CD7F65ACCB}"/>
    <cellStyle name="Opomba 2 2" xfId="205" xr:uid="{931EA4CA-D3D1-4655-A983-3D5D72F9F65F}"/>
    <cellStyle name="Opomba 2 3" xfId="206" xr:uid="{0FF92150-09D0-43A7-8A21-A7B091A06AFC}"/>
    <cellStyle name="Opomba 2 4" xfId="207" xr:uid="{729946D7-2245-4407-8920-A58C48679843}"/>
    <cellStyle name="Opomba 2_2( HG dela" xfId="208" xr:uid="{3B4D8DE8-44F6-4387-9D24-9EE3B61220DD}"/>
    <cellStyle name="Opozorilo 2" xfId="209" xr:uid="{0AE0C06A-DFBD-4758-867F-6144C5214680}"/>
    <cellStyle name="Opozorilo 2 2" xfId="210" xr:uid="{73B3409F-3695-4347-86E3-58072A59F227}"/>
    <cellStyle name="Opozorilo 2 3" xfId="211" xr:uid="{930E7D70-6304-4AD1-A03D-A9A574F2F5A1}"/>
    <cellStyle name="Output" xfId="212" xr:uid="{CC0983D4-606D-4DEF-8F44-BFB6FD582B9D}"/>
    <cellStyle name="Output 2" xfId="213" xr:uid="{E72DE31D-BE3E-4BD6-88D9-6A7E86EED1A5}"/>
    <cellStyle name="Percent 2" xfId="214" xr:uid="{661F690E-A357-4D83-9C87-C75927B6D4A6}"/>
    <cellStyle name="Pojasnjevalno besedilo 2" xfId="215" xr:uid="{473FF344-36A5-45CD-BB2A-3E287D3F1C1F}"/>
    <cellStyle name="Pojasnjevalno besedilo 2 2" xfId="216" xr:uid="{E104CB71-477A-4F66-9C7F-09CAD130F61B}"/>
    <cellStyle name="Pojasnjevalno besedilo 2 3" xfId="217" xr:uid="{E5483A35-7E3E-4E3C-86A6-72DD08838A4B}"/>
    <cellStyle name="Poudarek1 2" xfId="218" xr:uid="{275E1B0C-008B-4256-B245-9ABEB62EBEAA}"/>
    <cellStyle name="Poudarek1 2 2" xfId="219" xr:uid="{8269964F-7FE6-4232-859D-78237446521D}"/>
    <cellStyle name="Poudarek1 2 3" xfId="220" xr:uid="{BEDB2C0F-7E22-4782-B51B-196A1A743AAE}"/>
    <cellStyle name="Poudarek1 2 4" xfId="221" xr:uid="{F8401A1D-ACA0-4707-8632-72638E4D21E9}"/>
    <cellStyle name="Poudarek2 2" xfId="222" xr:uid="{8D64D2A4-71B2-40C4-8A01-CB1A6777A3F9}"/>
    <cellStyle name="Poudarek2 2 2" xfId="223" xr:uid="{97A2E845-90F5-4E20-B1D0-D6EB11275B98}"/>
    <cellStyle name="Poudarek2 2 3" xfId="224" xr:uid="{75485097-E094-4E20-8497-78CC0B926C7D}"/>
    <cellStyle name="Poudarek2 2 4" xfId="225" xr:uid="{6D40FE1E-8F4C-4BE9-977D-F1E6829F8D6C}"/>
    <cellStyle name="Poudarek3 2" xfId="226" xr:uid="{FC0A5EE1-08CB-4476-ACAD-AF6737780234}"/>
    <cellStyle name="Poudarek3 2 2" xfId="227" xr:uid="{285F2F7C-6561-4AB6-AAD1-56B57FA72F7D}"/>
    <cellStyle name="Poudarek3 2 3" xfId="228" xr:uid="{4CEBADE2-8433-4E0B-A376-4890C370BC3D}"/>
    <cellStyle name="Poudarek3 2 4" xfId="229" xr:uid="{82D2FD7B-16C1-402E-BB6B-DB478542345C}"/>
    <cellStyle name="Poudarek4 2" xfId="230" xr:uid="{169E50E3-6AEF-434D-9F90-3C2A4F52FE1E}"/>
    <cellStyle name="Poudarek4 2 2" xfId="231" xr:uid="{6EFB7D52-BFB9-4107-953F-F7D2CBE86890}"/>
    <cellStyle name="Poudarek4 2 3" xfId="232" xr:uid="{1674AADD-41DA-4332-AA23-32C989146980}"/>
    <cellStyle name="Poudarek5 2" xfId="233" xr:uid="{DE779524-4620-47D8-B6B4-7648847BB005}"/>
    <cellStyle name="Poudarek5 2 2" xfId="234" xr:uid="{864A3D84-1981-46A0-BA81-D67B324D760F}"/>
    <cellStyle name="Poudarek5 2 3" xfId="235" xr:uid="{E3DE2D45-071D-4ED2-BAEA-D7F5D0230149}"/>
    <cellStyle name="Poudarek5 2 4" xfId="236" xr:uid="{2B469E27-F1D7-4438-AB10-7E261318E8EF}"/>
    <cellStyle name="Poudarek6 2" xfId="237" xr:uid="{12AD8698-B8D3-4D1A-BC6A-0856BEA55528}"/>
    <cellStyle name="Poudarek6 2 2" xfId="238" xr:uid="{81302CC3-C0A2-4F3C-8D60-931B28F71C1E}"/>
    <cellStyle name="Poudarek6 2 3" xfId="239" xr:uid="{09C12FC3-E8E3-418C-8967-58F1F9405EBC}"/>
    <cellStyle name="Povezana celica 2" xfId="240" xr:uid="{11567443-0EA2-45BC-8A3B-467CEDFF1246}"/>
    <cellStyle name="Povezana celica 2 2" xfId="241" xr:uid="{9235D0AA-1358-4A94-95CA-DB61A0770C76}"/>
    <cellStyle name="Povezana celica 2 3" xfId="242" xr:uid="{8870F42C-08E0-4563-9238-8CEFF9602BA6}"/>
    <cellStyle name="Preveri celico 2" xfId="243" xr:uid="{6CDEFCFB-9E88-4711-AFB7-BEDA5891FD82}"/>
    <cellStyle name="Preveri celico 2 2" xfId="244" xr:uid="{FD724B91-EB29-499F-ADF8-3224D5174A4C}"/>
    <cellStyle name="Preveri celico 2 3" xfId="245" xr:uid="{4ECBBDA5-2ACA-4D63-A252-71672087C150}"/>
    <cellStyle name="Preveri celico 2_2( HG dela" xfId="246" xr:uid="{AFCB8A1E-33C5-499D-AF96-603963E10CC8}"/>
    <cellStyle name="Računanje 2" xfId="247" xr:uid="{DBF657AA-FA74-471C-BE85-1AD3BA8D44BA}"/>
    <cellStyle name="Računanje 2 2" xfId="248" xr:uid="{921B2F2D-F06A-4195-8472-4B07B683AADA}"/>
    <cellStyle name="Računanje 2 3" xfId="249" xr:uid="{B9851753-5404-442D-85D5-FA1B9A68E215}"/>
    <cellStyle name="Računanje 2_2( HG dela" xfId="250" xr:uid="{13BD6B98-91F0-40F5-AA35-1202D1E221C7}"/>
    <cellStyle name="Slabo 2" xfId="251" xr:uid="{8F3D34D6-A167-4508-AEE9-B65A10833C0B}"/>
    <cellStyle name="Slabo 2 2" xfId="252" xr:uid="{3B7BB785-95D0-42AF-9E69-F7ACF6AACEAC}"/>
    <cellStyle name="Slabo 2 3" xfId="253" xr:uid="{EB6E31E5-2ADF-47E2-8A81-21DF3310BC95}"/>
    <cellStyle name="Slabo 2 4" xfId="254" xr:uid="{A94A5963-8392-43B4-BED0-F0EB63660379}"/>
    <cellStyle name="Slog 1" xfId="255" xr:uid="{B9537529-8CFD-46FF-ABC9-671F658B1FA9}"/>
    <cellStyle name="Slog 1 2" xfId="256" xr:uid="{D71382DC-1577-4A6B-BB9F-5B9B37003906}"/>
    <cellStyle name="Slog 1 3" xfId="257" xr:uid="{BE555F76-187A-43DF-A5D2-5010D953B00F}"/>
    <cellStyle name="Slog 1 3 2" xfId="258" xr:uid="{94CF6741-4536-42DC-BD6D-B2135C265250}"/>
    <cellStyle name="Slog 1 4" xfId="259" xr:uid="{3FE7CCFF-FD60-414D-B267-76CD8C605B2A}"/>
    <cellStyle name="Slog 99" xfId="260" xr:uid="{60475350-0FD5-47AF-B033-BCA72DFACE71}"/>
    <cellStyle name="Slog 99 2" xfId="261" xr:uid="{0BFB495C-7B81-4FAD-B744-98CEFCE8DE48}"/>
    <cellStyle name="Slog 99_2( HG dela" xfId="262" xr:uid="{EC4AFE88-14A7-46BB-AA27-5E1322D3F3CA}"/>
    <cellStyle name="Style 1" xfId="263" xr:uid="{CC85B6AB-037A-402E-9723-28326CC0BF66}"/>
    <cellStyle name="tekst-levo" xfId="264" xr:uid="{DDE0B541-C75E-4540-BFA2-B8115C13500D}"/>
    <cellStyle name="tekst-levo 2" xfId="265" xr:uid="{E381CB2A-A128-453C-ADED-F6788C3DE239}"/>
    <cellStyle name="tekst-levo_2( HG dela" xfId="266" xr:uid="{0ECA86A6-09DD-46D1-A43E-93380761BF5D}"/>
    <cellStyle name="Title" xfId="267" xr:uid="{ED058446-3D62-45A3-9912-4693AA2C8719}"/>
    <cellStyle name="Total" xfId="268" xr:uid="{1C5D3653-00E5-433F-8664-E4DC80763E6E}"/>
    <cellStyle name="Vejica" xfId="269" builtinId="3"/>
    <cellStyle name="Vejica 2" xfId="270" xr:uid="{1E4AB750-F838-40D7-BF01-43B8E6D577E0}"/>
    <cellStyle name="Vejica 3" xfId="271" xr:uid="{8422878B-9BAD-4371-99B9-0CEF5AC762B8}"/>
    <cellStyle name="Vejica 4" xfId="272" xr:uid="{D063F431-499B-44FB-86A7-DE3B8A382F9D}"/>
    <cellStyle name="Vnos 2" xfId="273" xr:uid="{AAC9E48F-8612-46AA-AF8B-00FDE6FFD33D}"/>
    <cellStyle name="Vnos 2 2" xfId="274" xr:uid="{833713DC-DD34-4DE4-8B31-BE0A2320A72A}"/>
    <cellStyle name="Vnos 2 3" xfId="275" xr:uid="{2F68A3E8-6B64-4055-9450-76FA74B2CE15}"/>
    <cellStyle name="Vnos 2_2( HG dela" xfId="276" xr:uid="{087E5F63-EC27-40C1-AD43-927ECF583E3B}"/>
    <cellStyle name="Vsota 2" xfId="277" xr:uid="{AC6EE644-961E-441D-842B-B135B0B77D57}"/>
    <cellStyle name="Vsota 2 2" xfId="278" xr:uid="{49447750-6D99-4C29-AA52-38A2E5B71028}"/>
    <cellStyle name="Vsota 2 3" xfId="279" xr:uid="{41E8B731-DF4D-42B8-8F25-D7D39F811514}"/>
    <cellStyle name="Warning Text" xfId="280" xr:uid="{FBF2BB44-1943-4D12-B7E0-5BEAACF3FA0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g@dso-fuzine.si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B4A6D-BE32-4EA0-B60C-79D7784156B8}">
  <sheetPr>
    <tabColor rgb="FFFFFF00"/>
  </sheetPr>
  <dimension ref="A1:H10"/>
  <sheetViews>
    <sheetView view="pageBreakPreview" zoomScale="130" zoomScaleNormal="130" zoomScaleSheetLayoutView="130" workbookViewId="0">
      <selection activeCell="D28" sqref="D28"/>
    </sheetView>
  </sheetViews>
  <sheetFormatPr defaultColWidth="9.140625" defaultRowHeight="12.75"/>
  <cols>
    <col min="1" max="1" width="2.7109375" style="175" bestFit="1" customWidth="1"/>
    <col min="2" max="2" width="47" style="175" bestFit="1" customWidth="1"/>
    <col min="3" max="3" width="4.5703125" style="175" bestFit="1" customWidth="1"/>
    <col min="4" max="4" width="14.7109375" style="176" bestFit="1" customWidth="1"/>
    <col min="5" max="5" width="17.140625" style="164" bestFit="1" customWidth="1"/>
    <col min="6" max="6" width="16.140625" style="2" bestFit="1" customWidth="1"/>
    <col min="7" max="7" width="9.140625" style="2"/>
    <col min="8" max="8" width="12.28515625" style="2" bestFit="1" customWidth="1"/>
    <col min="9" max="16384" width="9.140625" style="2"/>
  </cols>
  <sheetData>
    <row r="1" spans="1:8">
      <c r="A1" s="153"/>
      <c r="B1" s="154" t="s">
        <v>237</v>
      </c>
      <c r="C1" s="155" t="s">
        <v>32</v>
      </c>
      <c r="D1" s="156" t="s">
        <v>12</v>
      </c>
      <c r="E1" s="156" t="s">
        <v>29</v>
      </c>
      <c r="F1" s="157" t="s">
        <v>29</v>
      </c>
    </row>
    <row r="2" spans="1:8">
      <c r="A2" s="158">
        <v>1</v>
      </c>
      <c r="B2" s="159" t="s">
        <v>9</v>
      </c>
      <c r="C2" s="160">
        <v>1</v>
      </c>
      <c r="D2" s="161">
        <f>'1 vodnjaki'!I47</f>
        <v>0</v>
      </c>
      <c r="E2" s="162">
        <f>+C2*D2</f>
        <v>0</v>
      </c>
      <c r="F2" s="163">
        <f>+E2</f>
        <v>0</v>
      </c>
      <c r="H2" s="164"/>
    </row>
    <row r="3" spans="1:8">
      <c r="A3" s="158">
        <v>2</v>
      </c>
      <c r="B3" s="159" t="s">
        <v>11</v>
      </c>
      <c r="C3" s="160">
        <v>1</v>
      </c>
      <c r="D3" s="161">
        <f>'2_1 jaški'!I58+'2_2 povezave'!I42</f>
        <v>0</v>
      </c>
      <c r="E3" s="162">
        <f>+C3*D3</f>
        <v>0</v>
      </c>
      <c r="F3" s="163">
        <f>+E3</f>
        <v>0</v>
      </c>
    </row>
    <row r="4" spans="1:8" ht="13.5" thickBot="1">
      <c r="A4" s="165">
        <v>3</v>
      </c>
      <c r="B4" s="166" t="s">
        <v>51</v>
      </c>
      <c r="C4" s="167">
        <v>1</v>
      </c>
      <c r="D4" s="168">
        <f>+'3_strojni del'!I77</f>
        <v>0</v>
      </c>
      <c r="E4" s="169">
        <f>+C4*D4</f>
        <v>0</v>
      </c>
      <c r="F4" s="163">
        <f>+E4</f>
        <v>0</v>
      </c>
    </row>
    <row r="5" spans="1:8" ht="14.25" thickTop="1" thickBot="1">
      <c r="A5" s="170"/>
      <c r="B5" s="171" t="s">
        <v>238</v>
      </c>
      <c r="C5" s="172"/>
      <c r="D5" s="173"/>
      <c r="E5" s="173">
        <f>+SUM(E2:E4)</f>
        <v>0</v>
      </c>
      <c r="F5" s="174">
        <f>+SUM(F2:F4)</f>
        <v>0</v>
      </c>
    </row>
    <row r="6" spans="1:8" ht="13.5" thickBot="1">
      <c r="F6" s="177"/>
    </row>
    <row r="7" spans="1:8">
      <c r="A7" s="153"/>
      <c r="B7" s="178" t="s">
        <v>285</v>
      </c>
      <c r="C7" s="155" t="s">
        <v>32</v>
      </c>
      <c r="D7" s="156" t="s">
        <v>12</v>
      </c>
      <c r="E7" s="156" t="s">
        <v>29</v>
      </c>
      <c r="F7" s="157" t="s">
        <v>29</v>
      </c>
    </row>
    <row r="8" spans="1:8">
      <c r="A8" s="158">
        <v>1</v>
      </c>
      <c r="B8" s="159" t="s">
        <v>10</v>
      </c>
      <c r="C8" s="160">
        <v>1</v>
      </c>
      <c r="D8" s="161">
        <f>+'1 - HG dela'!I22</f>
        <v>0</v>
      </c>
      <c r="E8" s="162">
        <f>+C8*D8</f>
        <v>0</v>
      </c>
      <c r="F8" s="366">
        <f>+E8</f>
        <v>0</v>
      </c>
      <c r="G8" s="2" t="s">
        <v>287</v>
      </c>
    </row>
    <row r="9" spans="1:8" ht="13.5" thickBot="1">
      <c r="A9" s="170"/>
      <c r="B9" s="179" t="s">
        <v>239</v>
      </c>
      <c r="C9" s="179"/>
      <c r="D9" s="173"/>
      <c r="E9" s="173">
        <f>+SUM(E8)</f>
        <v>0</v>
      </c>
      <c r="F9" s="174">
        <f>+SUM(F8:F8)</f>
        <v>0</v>
      </c>
    </row>
    <row r="10" spans="1:8" ht="13.5" thickBot="1">
      <c r="A10" s="170"/>
      <c r="B10" s="179" t="s">
        <v>283</v>
      </c>
      <c r="C10" s="179"/>
      <c r="D10" s="173"/>
      <c r="E10" s="173">
        <f>E9+E5</f>
        <v>0</v>
      </c>
      <c r="F10" s="173">
        <f>F9+F5</f>
        <v>0</v>
      </c>
    </row>
  </sheetData>
  <phoneticPr fontId="4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764B-1B7F-417F-9068-813DC93CD71C}">
  <sheetPr>
    <tabColor indexed="26"/>
  </sheetPr>
  <dimension ref="A1:X85"/>
  <sheetViews>
    <sheetView showWhiteSpace="0" view="pageBreakPreview" topLeftCell="A7" zoomScale="85" zoomScaleNormal="115" zoomScaleSheetLayoutView="85" workbookViewId="0">
      <selection activeCell="B21" sqref="B21"/>
    </sheetView>
  </sheetViews>
  <sheetFormatPr defaultColWidth="9.140625" defaultRowHeight="12.75"/>
  <cols>
    <col min="1" max="1" width="4.42578125" style="309" customWidth="1"/>
    <col min="2" max="2" width="49.28515625" style="109" customWidth="1"/>
    <col min="3" max="3" width="6.42578125" style="310" bestFit="1" customWidth="1"/>
    <col min="4" max="4" width="13.5703125" style="311" customWidth="1"/>
    <col min="5" max="5" width="13.85546875" style="312" customWidth="1"/>
    <col min="6" max="6" width="14" style="312" customWidth="1"/>
    <col min="7" max="7" width="12.140625" style="312" customWidth="1"/>
    <col min="8" max="8" width="13.5703125" style="335" bestFit="1" customWidth="1"/>
    <col min="9" max="9" width="12.28515625" style="313" bestFit="1" customWidth="1"/>
    <col min="10" max="11" width="9.140625" style="238"/>
    <col min="12" max="12" width="13.7109375" style="238" bestFit="1" customWidth="1"/>
    <col min="13" max="16" width="9.140625" style="238"/>
    <col min="17" max="17" width="13.5703125" style="275" bestFit="1" customWidth="1"/>
    <col min="18" max="18" width="9.140625" style="238"/>
    <col min="19" max="19" width="10.7109375" style="276" bestFit="1" customWidth="1"/>
    <col min="20" max="21" width="9.140625" style="238"/>
    <col min="22" max="24" width="9.140625" style="78"/>
    <col min="25" max="25" width="9.42578125" style="78" bestFit="1" customWidth="1"/>
    <col min="26" max="16384" width="9.140625" style="78"/>
  </cols>
  <sheetData>
    <row r="1" spans="1:21" s="277" customFormat="1" ht="26.25" thickBot="1">
      <c r="A1" s="4" t="s">
        <v>27</v>
      </c>
      <c r="B1" s="5" t="s">
        <v>248</v>
      </c>
      <c r="C1" s="6" t="s">
        <v>28</v>
      </c>
      <c r="D1" s="7" t="s">
        <v>242</v>
      </c>
      <c r="E1" s="8" t="s">
        <v>241</v>
      </c>
      <c r="F1" s="8" t="s">
        <v>243</v>
      </c>
      <c r="G1" s="8" t="s">
        <v>244</v>
      </c>
      <c r="H1" s="314" t="s">
        <v>286</v>
      </c>
      <c r="I1" s="9" t="s">
        <v>245</v>
      </c>
      <c r="J1" s="238"/>
      <c r="K1" s="238"/>
      <c r="L1" s="238"/>
      <c r="M1" s="238"/>
      <c r="N1" s="238"/>
      <c r="O1" s="238"/>
      <c r="P1" s="238"/>
      <c r="Q1" s="275"/>
      <c r="R1" s="238"/>
      <c r="S1" s="276"/>
      <c r="T1" s="238"/>
      <c r="U1" s="238"/>
    </row>
    <row r="2" spans="1:21" s="280" customFormat="1" ht="14.25" thickTop="1" thickBot="1">
      <c r="A2" s="10" t="s">
        <v>14</v>
      </c>
      <c r="B2" s="367" t="s">
        <v>158</v>
      </c>
      <c r="C2" s="367"/>
      <c r="D2" s="367"/>
      <c r="E2" s="367"/>
      <c r="F2" s="367"/>
      <c r="G2" s="367"/>
      <c r="H2" s="367"/>
      <c r="I2" s="11"/>
      <c r="J2" s="151"/>
      <c r="K2" s="151"/>
      <c r="L2" s="151"/>
      <c r="M2" s="151"/>
      <c r="N2" s="151"/>
      <c r="O2" s="151"/>
      <c r="P2" s="151"/>
      <c r="Q2" s="278"/>
      <c r="R2" s="151"/>
      <c r="S2" s="279"/>
      <c r="T2" s="151"/>
      <c r="U2" s="151"/>
    </row>
    <row r="3" spans="1:21" s="280" customFormat="1" ht="25.5">
      <c r="A3" s="12" t="s">
        <v>16</v>
      </c>
      <c r="B3" s="13" t="s">
        <v>24</v>
      </c>
      <c r="C3" s="14" t="s">
        <v>30</v>
      </c>
      <c r="D3" s="15">
        <v>0</v>
      </c>
      <c r="E3" s="15">
        <v>1</v>
      </c>
      <c r="F3" s="15">
        <v>0</v>
      </c>
      <c r="G3" s="15">
        <f>+SUM(D3:F3)</f>
        <v>1</v>
      </c>
      <c r="H3" s="315">
        <v>0</v>
      </c>
      <c r="I3" s="16">
        <f>+H3*G3</f>
        <v>0</v>
      </c>
      <c r="J3" s="151"/>
      <c r="K3" s="151"/>
      <c r="L3" s="151"/>
      <c r="M3" s="151"/>
      <c r="N3" s="151"/>
      <c r="O3" s="151"/>
      <c r="P3" s="151"/>
      <c r="Q3" s="281"/>
      <c r="R3" s="151"/>
      <c r="S3" s="279"/>
      <c r="T3" s="151"/>
      <c r="U3" s="151"/>
    </row>
    <row r="4" spans="1:21" s="280" customFormat="1" ht="25.5">
      <c r="A4" s="17" t="s">
        <v>15</v>
      </c>
      <c r="B4" s="18" t="s">
        <v>26</v>
      </c>
      <c r="C4" s="19" t="s">
        <v>30</v>
      </c>
      <c r="D4" s="20">
        <v>0</v>
      </c>
      <c r="E4" s="20">
        <v>1</v>
      </c>
      <c r="F4" s="20">
        <v>0</v>
      </c>
      <c r="G4" s="20">
        <f>+SUM(D4:F4)</f>
        <v>1</v>
      </c>
      <c r="H4" s="316">
        <v>0</v>
      </c>
      <c r="I4" s="21">
        <f>+H4*G4</f>
        <v>0</v>
      </c>
      <c r="J4" s="151"/>
      <c r="K4" s="151"/>
      <c r="L4" s="151"/>
      <c r="M4" s="151"/>
      <c r="N4" s="151"/>
      <c r="O4" s="151"/>
      <c r="P4" s="151"/>
      <c r="Q4" s="281"/>
      <c r="R4" s="151"/>
      <c r="S4" s="279"/>
      <c r="T4" s="151"/>
      <c r="U4" s="151"/>
    </row>
    <row r="5" spans="1:21" s="280" customFormat="1">
      <c r="A5" s="22" t="s">
        <v>17</v>
      </c>
      <c r="B5" s="23" t="s">
        <v>168</v>
      </c>
      <c r="C5" s="24" t="s">
        <v>30</v>
      </c>
      <c r="D5" s="25">
        <v>0</v>
      </c>
      <c r="E5" s="25">
        <v>2</v>
      </c>
      <c r="F5" s="25">
        <v>0</v>
      </c>
      <c r="G5" s="25">
        <f>+SUM(D5:F5)</f>
        <v>2</v>
      </c>
      <c r="H5" s="317">
        <v>0</v>
      </c>
      <c r="I5" s="26">
        <f>+H5*G5</f>
        <v>0</v>
      </c>
      <c r="J5" s="151"/>
      <c r="K5" s="151"/>
      <c r="L5" s="151"/>
      <c r="M5" s="151"/>
      <c r="N5" s="151"/>
      <c r="O5" s="151"/>
      <c r="P5" s="151"/>
      <c r="Q5" s="281"/>
      <c r="R5" s="151"/>
      <c r="S5" s="279"/>
      <c r="T5" s="151"/>
      <c r="U5" s="151"/>
    </row>
    <row r="6" spans="1:21" s="280" customFormat="1" ht="30.2" customHeight="1">
      <c r="A6" s="22" t="s">
        <v>18</v>
      </c>
      <c r="B6" s="23" t="s">
        <v>157</v>
      </c>
      <c r="C6" s="24" t="s">
        <v>30</v>
      </c>
      <c r="D6" s="25">
        <v>0</v>
      </c>
      <c r="E6" s="25">
        <v>1</v>
      </c>
      <c r="F6" s="25">
        <v>0</v>
      </c>
      <c r="G6" s="25">
        <f>+SUM(D6:F6)</f>
        <v>1</v>
      </c>
      <c r="H6" s="317">
        <v>0</v>
      </c>
      <c r="I6" s="26">
        <f>+H6*G6</f>
        <v>0</v>
      </c>
      <c r="J6" s="151"/>
      <c r="K6" s="151"/>
      <c r="L6" s="151"/>
      <c r="M6" s="151"/>
      <c r="N6" s="151"/>
      <c r="O6" s="151"/>
      <c r="P6" s="151"/>
      <c r="Q6" s="281"/>
      <c r="R6" s="151"/>
      <c r="S6" s="279"/>
      <c r="T6" s="151"/>
      <c r="U6" s="151"/>
    </row>
    <row r="7" spans="1:21" s="280" customFormat="1" ht="30.2" customHeight="1">
      <c r="A7" s="27" t="s">
        <v>19</v>
      </c>
      <c r="B7" s="28" t="s">
        <v>159</v>
      </c>
      <c r="C7" s="29" t="s">
        <v>30</v>
      </c>
      <c r="D7" s="30">
        <v>0</v>
      </c>
      <c r="E7" s="30">
        <v>1</v>
      </c>
      <c r="F7" s="30">
        <v>0</v>
      </c>
      <c r="G7" s="20">
        <f>+SUM(D7:F7)</f>
        <v>1</v>
      </c>
      <c r="H7" s="318">
        <v>0</v>
      </c>
      <c r="I7" s="31">
        <f>+H7*G7</f>
        <v>0</v>
      </c>
      <c r="J7" s="151"/>
      <c r="K7" s="151"/>
      <c r="L7" s="151"/>
      <c r="M7" s="151"/>
      <c r="N7" s="151"/>
      <c r="O7" s="151"/>
      <c r="P7" s="151"/>
      <c r="Q7" s="281"/>
      <c r="R7" s="151"/>
      <c r="S7" s="279"/>
      <c r="T7" s="151"/>
      <c r="U7" s="151"/>
    </row>
    <row r="8" spans="1:21" s="282" customFormat="1" ht="13.5" thickBot="1">
      <c r="A8" s="32" t="s">
        <v>76</v>
      </c>
      <c r="B8" s="370" t="s">
        <v>169</v>
      </c>
      <c r="C8" s="370"/>
      <c r="D8" s="370"/>
      <c r="E8" s="370"/>
      <c r="F8" s="370"/>
      <c r="G8" s="370"/>
      <c r="H8" s="370"/>
      <c r="I8" s="33"/>
      <c r="J8" s="150"/>
      <c r="K8" s="150"/>
      <c r="L8" s="150"/>
      <c r="M8" s="150"/>
      <c r="N8" s="150"/>
      <c r="O8" s="150"/>
      <c r="P8" s="150"/>
      <c r="Q8" s="281"/>
      <c r="R8" s="150"/>
      <c r="S8" s="150"/>
      <c r="T8" s="150"/>
      <c r="U8" s="150"/>
    </row>
    <row r="9" spans="1:21" s="282" customFormat="1" ht="27">
      <c r="A9" s="22" t="s">
        <v>16</v>
      </c>
      <c r="B9" s="34" t="s">
        <v>253</v>
      </c>
      <c r="C9" s="35" t="s">
        <v>37</v>
      </c>
      <c r="D9" s="36">
        <v>0</v>
      </c>
      <c r="E9" s="36">
        <v>24</v>
      </c>
      <c r="F9" s="36">
        <v>0</v>
      </c>
      <c r="G9" s="36">
        <f t="shared" ref="G9:G16" si="0">+SUM(D9:F9)</f>
        <v>24</v>
      </c>
      <c r="H9" s="319">
        <v>0</v>
      </c>
      <c r="I9" s="37">
        <f t="shared" ref="I9:I15" si="1">+G9*H9</f>
        <v>0</v>
      </c>
      <c r="J9" s="150"/>
      <c r="K9" s="150"/>
      <c r="L9" s="150"/>
      <c r="M9" s="150"/>
      <c r="N9" s="150"/>
      <c r="O9" s="150"/>
      <c r="P9" s="150"/>
      <c r="Q9" s="283"/>
      <c r="R9" s="150"/>
      <c r="S9" s="150"/>
      <c r="T9" s="150"/>
      <c r="U9" s="150"/>
    </row>
    <row r="10" spans="1:21" s="282" customFormat="1" ht="25.5">
      <c r="A10" s="38" t="s">
        <v>15</v>
      </c>
      <c r="B10" s="34" t="s">
        <v>254</v>
      </c>
      <c r="C10" s="35" t="s">
        <v>37</v>
      </c>
      <c r="D10" s="36">
        <v>0</v>
      </c>
      <c r="E10" s="36">
        <v>24</v>
      </c>
      <c r="F10" s="36">
        <v>0</v>
      </c>
      <c r="G10" s="36">
        <f t="shared" si="0"/>
        <v>24</v>
      </c>
      <c r="H10" s="319">
        <v>0</v>
      </c>
      <c r="I10" s="37">
        <f t="shared" si="1"/>
        <v>0</v>
      </c>
      <c r="J10" s="150"/>
      <c r="K10" s="150"/>
      <c r="L10" s="150"/>
      <c r="M10" s="150"/>
      <c r="N10" s="150"/>
      <c r="O10" s="150"/>
      <c r="P10" s="150"/>
      <c r="Q10" s="283"/>
      <c r="R10" s="150"/>
      <c r="S10" s="150"/>
      <c r="T10" s="150"/>
      <c r="U10" s="150"/>
    </row>
    <row r="11" spans="1:21" s="280" customFormat="1" ht="38.25">
      <c r="A11" s="17" t="s">
        <v>17</v>
      </c>
      <c r="B11" s="18" t="s">
        <v>170</v>
      </c>
      <c r="C11" s="35" t="s">
        <v>38</v>
      </c>
      <c r="D11" s="36">
        <v>0</v>
      </c>
      <c r="E11" s="36">
        <v>4</v>
      </c>
      <c r="F11" s="39">
        <v>0</v>
      </c>
      <c r="G11" s="36">
        <f t="shared" si="0"/>
        <v>4</v>
      </c>
      <c r="H11" s="320">
        <v>0</v>
      </c>
      <c r="I11" s="37">
        <f t="shared" si="1"/>
        <v>0</v>
      </c>
      <c r="J11" s="151"/>
      <c r="K11" s="151"/>
      <c r="L11" s="150"/>
      <c r="M11" s="151"/>
      <c r="N11" s="151"/>
      <c r="O11" s="151"/>
      <c r="P11" s="151"/>
      <c r="Q11" s="281"/>
      <c r="R11" s="151"/>
      <c r="S11" s="151"/>
      <c r="T11" s="151"/>
      <c r="U11" s="151"/>
    </row>
    <row r="12" spans="1:21" s="280" customFormat="1" ht="95.25" customHeight="1">
      <c r="A12" s="22" t="s">
        <v>18</v>
      </c>
      <c r="B12" s="23" t="s">
        <v>171</v>
      </c>
      <c r="C12" s="35" t="s">
        <v>38</v>
      </c>
      <c r="D12" s="36">
        <v>0</v>
      </c>
      <c r="E12" s="36">
        <v>24</v>
      </c>
      <c r="F12" s="36">
        <v>0</v>
      </c>
      <c r="G12" s="36">
        <f t="shared" si="0"/>
        <v>24</v>
      </c>
      <c r="H12" s="321">
        <v>0</v>
      </c>
      <c r="I12" s="37">
        <f t="shared" si="1"/>
        <v>0</v>
      </c>
      <c r="J12" s="151"/>
      <c r="K12" s="151"/>
      <c r="L12" s="151"/>
      <c r="M12" s="151"/>
      <c r="N12" s="151"/>
      <c r="O12" s="151"/>
      <c r="P12" s="151"/>
      <c r="Q12" s="281"/>
      <c r="R12" s="151"/>
      <c r="S12" s="151"/>
      <c r="T12" s="151"/>
      <c r="U12" s="151"/>
    </row>
    <row r="13" spans="1:21" s="280" customFormat="1">
      <c r="A13" s="22" t="s">
        <v>19</v>
      </c>
      <c r="B13" s="23" t="s">
        <v>172</v>
      </c>
      <c r="C13" s="35" t="s">
        <v>38</v>
      </c>
      <c r="D13" s="36">
        <v>0</v>
      </c>
      <c r="E13" s="36">
        <v>1</v>
      </c>
      <c r="F13" s="39">
        <v>0</v>
      </c>
      <c r="G13" s="36">
        <f t="shared" si="0"/>
        <v>1</v>
      </c>
      <c r="H13" s="320">
        <v>0</v>
      </c>
      <c r="I13" s="37">
        <f t="shared" si="1"/>
        <v>0</v>
      </c>
      <c r="J13" s="151"/>
      <c r="K13" s="151"/>
      <c r="L13" s="151"/>
      <c r="M13" s="151"/>
      <c r="N13" s="151"/>
      <c r="O13" s="151"/>
      <c r="P13" s="151"/>
      <c r="Q13" s="281"/>
      <c r="R13" s="151"/>
      <c r="S13" s="151"/>
      <c r="T13" s="151"/>
      <c r="U13" s="151"/>
    </row>
    <row r="14" spans="1:21" s="280" customFormat="1" ht="25.5">
      <c r="A14" s="22" t="s">
        <v>20</v>
      </c>
      <c r="B14" s="23" t="s">
        <v>173</v>
      </c>
      <c r="C14" s="40" t="s">
        <v>38</v>
      </c>
      <c r="D14" s="20">
        <v>0</v>
      </c>
      <c r="E14" s="20">
        <v>1</v>
      </c>
      <c r="F14" s="20">
        <v>0</v>
      </c>
      <c r="G14" s="36">
        <f t="shared" si="0"/>
        <v>1</v>
      </c>
      <c r="H14" s="320">
        <v>0</v>
      </c>
      <c r="I14" s="37">
        <f t="shared" si="1"/>
        <v>0</v>
      </c>
      <c r="J14" s="151"/>
      <c r="K14" s="151"/>
      <c r="L14" s="151"/>
      <c r="M14" s="151"/>
      <c r="N14" s="151"/>
      <c r="O14" s="151"/>
      <c r="P14" s="151"/>
      <c r="Q14" s="281"/>
      <c r="R14" s="151"/>
      <c r="S14" s="151"/>
      <c r="T14" s="151"/>
      <c r="U14" s="151"/>
    </row>
    <row r="15" spans="1:21" s="280" customFormat="1" ht="51">
      <c r="A15" s="22" t="s">
        <v>52</v>
      </c>
      <c r="B15" s="34" t="s">
        <v>174</v>
      </c>
      <c r="C15" s="35" t="s">
        <v>37</v>
      </c>
      <c r="D15" s="36">
        <v>0</v>
      </c>
      <c r="E15" s="36">
        <v>9</v>
      </c>
      <c r="F15" s="36">
        <v>0</v>
      </c>
      <c r="G15" s="36">
        <f t="shared" si="0"/>
        <v>9</v>
      </c>
      <c r="H15" s="319">
        <v>0</v>
      </c>
      <c r="I15" s="37">
        <f t="shared" si="1"/>
        <v>0</v>
      </c>
      <c r="J15" s="151"/>
      <c r="K15" s="151"/>
      <c r="L15" s="151"/>
      <c r="M15" s="151"/>
      <c r="N15" s="151"/>
      <c r="O15" s="151"/>
      <c r="P15" s="151"/>
      <c r="Q15" s="281"/>
      <c r="R15" s="151"/>
      <c r="S15" s="151"/>
      <c r="T15" s="151"/>
      <c r="U15" s="151"/>
    </row>
    <row r="16" spans="1:21" s="280" customFormat="1" ht="25.5">
      <c r="A16" s="22" t="s">
        <v>54</v>
      </c>
      <c r="B16" s="23" t="s">
        <v>175</v>
      </c>
      <c r="C16" s="41" t="s">
        <v>38</v>
      </c>
      <c r="D16" s="25">
        <v>0</v>
      </c>
      <c r="E16" s="25">
        <v>0.5</v>
      </c>
      <c r="F16" s="25">
        <v>0</v>
      </c>
      <c r="G16" s="25">
        <f t="shared" si="0"/>
        <v>0.5</v>
      </c>
      <c r="H16" s="321">
        <f>+H14</f>
        <v>0</v>
      </c>
      <c r="I16" s="26">
        <f>G16*H16</f>
        <v>0</v>
      </c>
      <c r="J16" s="151"/>
      <c r="K16" s="151"/>
      <c r="L16" s="151"/>
      <c r="M16" s="151"/>
      <c r="N16" s="151"/>
      <c r="O16" s="151"/>
      <c r="P16" s="151"/>
      <c r="Q16" s="281"/>
      <c r="R16" s="151"/>
      <c r="S16" s="151"/>
      <c r="T16" s="151"/>
      <c r="U16" s="151"/>
    </row>
    <row r="17" spans="1:24" s="280" customFormat="1" ht="14.25" customHeight="1" thickBot="1">
      <c r="A17" s="32" t="s">
        <v>77</v>
      </c>
      <c r="B17" s="370" t="s">
        <v>176</v>
      </c>
      <c r="C17" s="370"/>
      <c r="D17" s="370"/>
      <c r="E17" s="370"/>
      <c r="F17" s="370"/>
      <c r="G17" s="370"/>
      <c r="H17" s="370"/>
      <c r="I17" s="33"/>
      <c r="J17" s="151"/>
      <c r="K17" s="151"/>
      <c r="L17" s="151"/>
      <c r="M17" s="151"/>
      <c r="N17" s="151"/>
      <c r="O17" s="151"/>
      <c r="P17" s="151"/>
      <c r="Q17" s="281"/>
      <c r="R17" s="151"/>
      <c r="S17" s="284"/>
      <c r="T17" s="151"/>
      <c r="U17" s="151"/>
    </row>
    <row r="18" spans="1:24" s="280" customFormat="1" ht="39.75">
      <c r="A18" s="22" t="s">
        <v>16</v>
      </c>
      <c r="B18" s="34" t="s">
        <v>255</v>
      </c>
      <c r="C18" s="35" t="s">
        <v>37</v>
      </c>
      <c r="D18" s="36">
        <v>0</v>
      </c>
      <c r="E18" s="36">
        <f>2*21</f>
        <v>42</v>
      </c>
      <c r="F18" s="36">
        <v>0</v>
      </c>
      <c r="G18" s="36">
        <f t="shared" ref="G18:G24" si="2">+SUM(D18:F18)</f>
        <v>42</v>
      </c>
      <c r="H18" s="319">
        <v>0</v>
      </c>
      <c r="I18" s="37">
        <f t="shared" ref="I18:I23" si="3">+G18*H18</f>
        <v>0</v>
      </c>
      <c r="J18" s="151"/>
      <c r="K18" s="151"/>
      <c r="L18" s="151"/>
      <c r="M18" s="151"/>
      <c r="N18" s="151"/>
      <c r="O18" s="151"/>
      <c r="P18" s="151"/>
      <c r="Q18" s="281"/>
      <c r="R18" s="151"/>
      <c r="S18" s="151"/>
      <c r="T18" s="151"/>
      <c r="U18" s="151"/>
      <c r="X18" s="285"/>
    </row>
    <row r="19" spans="1:24" s="280" customFormat="1" ht="25.5">
      <c r="A19" s="38" t="s">
        <v>15</v>
      </c>
      <c r="B19" s="34" t="s">
        <v>256</v>
      </c>
      <c r="C19" s="35" t="s">
        <v>37</v>
      </c>
      <c r="D19" s="36">
        <v>0</v>
      </c>
      <c r="E19" s="36">
        <f>2*21</f>
        <v>42</v>
      </c>
      <c r="F19" s="36">
        <v>0</v>
      </c>
      <c r="G19" s="39">
        <f t="shared" si="2"/>
        <v>42</v>
      </c>
      <c r="H19" s="319">
        <v>0</v>
      </c>
      <c r="I19" s="37">
        <f t="shared" si="3"/>
        <v>0</v>
      </c>
      <c r="J19" s="151"/>
      <c r="K19" s="151"/>
      <c r="L19" s="151"/>
      <c r="M19" s="151"/>
      <c r="N19" s="151"/>
      <c r="O19" s="151"/>
      <c r="P19" s="151"/>
      <c r="Q19" s="281"/>
      <c r="R19" s="151"/>
      <c r="S19" s="151"/>
      <c r="T19" s="151"/>
      <c r="U19" s="151"/>
      <c r="X19" s="285"/>
    </row>
    <row r="20" spans="1:24" s="280" customFormat="1" ht="38.25">
      <c r="A20" s="17" t="s">
        <v>17</v>
      </c>
      <c r="B20" s="18" t="s">
        <v>177</v>
      </c>
      <c r="C20" s="35" t="s">
        <v>38</v>
      </c>
      <c r="D20" s="36">
        <v>0</v>
      </c>
      <c r="E20" s="36">
        <v>6</v>
      </c>
      <c r="F20" s="39">
        <v>0</v>
      </c>
      <c r="G20" s="39">
        <f t="shared" si="2"/>
        <v>6</v>
      </c>
      <c r="H20" s="320">
        <v>0</v>
      </c>
      <c r="I20" s="37">
        <f t="shared" si="3"/>
        <v>0</v>
      </c>
      <c r="J20" s="151"/>
      <c r="K20" s="151"/>
      <c r="L20" s="150"/>
      <c r="M20" s="151"/>
      <c r="N20" s="151"/>
      <c r="O20" s="151"/>
      <c r="P20" s="151"/>
      <c r="Q20" s="281"/>
      <c r="R20" s="151"/>
      <c r="S20" s="151"/>
      <c r="T20" s="151"/>
      <c r="U20" s="151"/>
    </row>
    <row r="21" spans="1:24" s="280" customFormat="1" ht="109.5" customHeight="1">
      <c r="A21" s="22" t="s">
        <v>18</v>
      </c>
      <c r="B21" s="23" t="s">
        <v>178</v>
      </c>
      <c r="C21" s="35" t="s">
        <v>38</v>
      </c>
      <c r="D21" s="36">
        <v>0</v>
      </c>
      <c r="E21" s="36">
        <f>2*18</f>
        <v>36</v>
      </c>
      <c r="F21" s="36">
        <v>0</v>
      </c>
      <c r="G21" s="39">
        <f t="shared" si="2"/>
        <v>36</v>
      </c>
      <c r="H21" s="321">
        <v>0</v>
      </c>
      <c r="I21" s="37">
        <f t="shared" si="3"/>
        <v>0</v>
      </c>
      <c r="J21" s="151"/>
      <c r="K21" s="151"/>
      <c r="L21" s="151"/>
      <c r="M21" s="151"/>
      <c r="N21" s="151"/>
      <c r="O21" s="151"/>
      <c r="P21" s="151"/>
      <c r="Q21" s="281"/>
      <c r="R21" s="151"/>
      <c r="S21" s="151"/>
      <c r="T21" s="151"/>
      <c r="U21" s="151"/>
    </row>
    <row r="22" spans="1:24" s="280" customFormat="1">
      <c r="A22" s="22" t="s">
        <v>19</v>
      </c>
      <c r="B22" s="23" t="s">
        <v>143</v>
      </c>
      <c r="C22" s="35" t="s">
        <v>38</v>
      </c>
      <c r="D22" s="36">
        <v>0</v>
      </c>
      <c r="E22" s="36">
        <v>2</v>
      </c>
      <c r="F22" s="39">
        <v>0</v>
      </c>
      <c r="G22" s="39">
        <f t="shared" si="2"/>
        <v>2</v>
      </c>
      <c r="H22" s="320">
        <f>+H20</f>
        <v>0</v>
      </c>
      <c r="I22" s="37">
        <f t="shared" si="3"/>
        <v>0</v>
      </c>
      <c r="J22" s="151"/>
      <c r="K22" s="151"/>
      <c r="L22" s="151"/>
      <c r="M22" s="151"/>
      <c r="N22" s="151"/>
      <c r="O22" s="151"/>
      <c r="P22" s="151"/>
      <c r="Q22" s="281"/>
      <c r="R22" s="151"/>
      <c r="S22" s="151"/>
      <c r="T22" s="151"/>
      <c r="U22" s="151"/>
    </row>
    <row r="23" spans="1:24" s="280" customFormat="1" ht="25.5">
      <c r="A23" s="22" t="s">
        <v>20</v>
      </c>
      <c r="B23" s="23" t="s">
        <v>144</v>
      </c>
      <c r="C23" s="40" t="s">
        <v>38</v>
      </c>
      <c r="D23" s="20">
        <v>0</v>
      </c>
      <c r="E23" s="20">
        <v>4</v>
      </c>
      <c r="F23" s="20">
        <v>0</v>
      </c>
      <c r="G23" s="39">
        <f t="shared" si="2"/>
        <v>4</v>
      </c>
      <c r="H23" s="320">
        <f>+H22</f>
        <v>0</v>
      </c>
      <c r="I23" s="37">
        <f t="shared" si="3"/>
        <v>0</v>
      </c>
      <c r="J23" s="151"/>
      <c r="K23" s="151"/>
      <c r="L23" s="151"/>
      <c r="M23" s="151"/>
      <c r="N23" s="151"/>
      <c r="O23" s="151"/>
      <c r="P23" s="151"/>
      <c r="Q23" s="281"/>
      <c r="R23" s="151"/>
      <c r="S23" s="279"/>
      <c r="T23" s="151"/>
      <c r="U23" s="151"/>
    </row>
    <row r="24" spans="1:24" s="280" customFormat="1" ht="25.5">
      <c r="A24" s="22" t="s">
        <v>52</v>
      </c>
      <c r="B24" s="23" t="s">
        <v>142</v>
      </c>
      <c r="C24" s="41" t="s">
        <v>38</v>
      </c>
      <c r="D24" s="25">
        <v>0</v>
      </c>
      <c r="E24" s="25">
        <v>1</v>
      </c>
      <c r="F24" s="25">
        <v>0</v>
      </c>
      <c r="G24" s="25">
        <f t="shared" si="2"/>
        <v>1</v>
      </c>
      <c r="H24" s="321">
        <f>+H23</f>
        <v>0</v>
      </c>
      <c r="I24" s="26">
        <f>G24*H24</f>
        <v>0</v>
      </c>
      <c r="J24" s="151"/>
      <c r="K24" s="151"/>
      <c r="L24" s="151"/>
      <c r="M24" s="151"/>
      <c r="N24" s="151"/>
      <c r="O24" s="151"/>
      <c r="P24" s="151"/>
      <c r="Q24" s="278"/>
      <c r="R24" s="151"/>
      <c r="S24" s="279"/>
      <c r="T24" s="151"/>
      <c r="U24" s="151"/>
    </row>
    <row r="25" spans="1:24" s="282" customFormat="1" ht="13.5" thickBot="1">
      <c r="A25" s="42" t="s">
        <v>22</v>
      </c>
      <c r="B25" s="43" t="s">
        <v>23</v>
      </c>
      <c r="C25" s="44"/>
      <c r="D25" s="45"/>
      <c r="E25" s="45"/>
      <c r="F25" s="45"/>
      <c r="G25" s="45"/>
      <c r="H25" s="322"/>
      <c r="I25" s="46"/>
      <c r="J25" s="150"/>
      <c r="K25" s="150"/>
      <c r="L25" s="150"/>
      <c r="M25" s="150"/>
      <c r="N25" s="150"/>
      <c r="O25" s="150"/>
      <c r="P25" s="150"/>
      <c r="Q25" s="283"/>
      <c r="R25" s="150"/>
      <c r="S25" s="286"/>
      <c r="T25" s="150"/>
      <c r="U25" s="150"/>
    </row>
    <row r="26" spans="1:24" s="282" customFormat="1" ht="63.75">
      <c r="A26" s="12" t="s">
        <v>16</v>
      </c>
      <c r="B26" s="47" t="s">
        <v>257</v>
      </c>
      <c r="C26" s="48" t="s">
        <v>37</v>
      </c>
      <c r="D26" s="15">
        <v>0</v>
      </c>
      <c r="E26" s="15">
        <v>15</v>
      </c>
      <c r="F26" s="15">
        <v>0</v>
      </c>
      <c r="G26" s="15">
        <f>+SUM(D26:F26)</f>
        <v>15</v>
      </c>
      <c r="H26" s="323">
        <v>0</v>
      </c>
      <c r="I26" s="16">
        <f>G26*H26</f>
        <v>0</v>
      </c>
      <c r="J26" s="150"/>
      <c r="K26" s="150"/>
      <c r="L26" s="150"/>
      <c r="M26" s="150"/>
      <c r="N26" s="150"/>
      <c r="O26" s="150"/>
      <c r="P26" s="150"/>
      <c r="Q26" s="149"/>
      <c r="R26" s="150"/>
      <c r="S26" s="286"/>
      <c r="T26" s="150"/>
      <c r="U26" s="150"/>
    </row>
    <row r="27" spans="1:24" s="282" customFormat="1" ht="51">
      <c r="A27" s="17" t="s">
        <v>15</v>
      </c>
      <c r="B27" s="18" t="s">
        <v>258</v>
      </c>
      <c r="C27" s="49" t="s">
        <v>37</v>
      </c>
      <c r="D27" s="20">
        <v>0</v>
      </c>
      <c r="E27" s="20">
        <v>9</v>
      </c>
      <c r="F27" s="20">
        <v>0</v>
      </c>
      <c r="G27" s="20">
        <f>+SUM(D27:F27)</f>
        <v>9</v>
      </c>
      <c r="H27" s="324">
        <v>0</v>
      </c>
      <c r="I27" s="21">
        <f>G27*H27</f>
        <v>0</v>
      </c>
      <c r="J27" s="150"/>
      <c r="K27" s="150"/>
      <c r="L27" s="150"/>
      <c r="M27" s="150"/>
      <c r="N27" s="150"/>
      <c r="O27" s="150"/>
      <c r="P27" s="150"/>
      <c r="Q27" s="149"/>
      <c r="R27" s="150"/>
      <c r="S27" s="286"/>
      <c r="T27" s="150"/>
      <c r="U27" s="150"/>
    </row>
    <row r="28" spans="1:24" s="282" customFormat="1">
      <c r="A28" s="22" t="s">
        <v>17</v>
      </c>
      <c r="B28" s="23" t="s">
        <v>180</v>
      </c>
      <c r="C28" s="50" t="s">
        <v>32</v>
      </c>
      <c r="D28" s="25">
        <v>0</v>
      </c>
      <c r="E28" s="25">
        <v>1</v>
      </c>
      <c r="F28" s="25">
        <v>0</v>
      </c>
      <c r="G28" s="20">
        <f t="shared" ref="G28:G38" si="4">+SUM(D28:F28)</f>
        <v>1</v>
      </c>
      <c r="H28" s="325">
        <v>0</v>
      </c>
      <c r="I28" s="21">
        <f t="shared" ref="I28:I38" si="5">G28*H28</f>
        <v>0</v>
      </c>
      <c r="J28" s="150"/>
      <c r="K28" s="150"/>
      <c r="L28" s="150"/>
      <c r="M28" s="150"/>
      <c r="N28" s="150"/>
      <c r="O28" s="150"/>
      <c r="P28" s="150"/>
      <c r="Q28" s="149"/>
      <c r="R28" s="150"/>
      <c r="S28" s="286"/>
      <c r="T28" s="150"/>
      <c r="U28" s="150"/>
    </row>
    <row r="29" spans="1:24" s="282" customFormat="1" ht="51">
      <c r="A29" s="17" t="s">
        <v>18</v>
      </c>
      <c r="B29" s="18" t="s">
        <v>259</v>
      </c>
      <c r="C29" s="49" t="s">
        <v>37</v>
      </c>
      <c r="D29" s="20">
        <v>0</v>
      </c>
      <c r="E29" s="20">
        <f>2*8+2*1</f>
        <v>18</v>
      </c>
      <c r="F29" s="20">
        <v>0</v>
      </c>
      <c r="G29" s="20">
        <f t="shared" si="4"/>
        <v>18</v>
      </c>
      <c r="H29" s="324">
        <v>0</v>
      </c>
      <c r="I29" s="21">
        <f t="shared" si="5"/>
        <v>0</v>
      </c>
      <c r="J29" s="150"/>
      <c r="K29" s="150"/>
      <c r="L29" s="150"/>
      <c r="M29" s="150"/>
      <c r="N29" s="150"/>
      <c r="O29" s="150"/>
      <c r="P29" s="150"/>
      <c r="Q29" s="149"/>
      <c r="R29" s="150"/>
      <c r="S29" s="286"/>
      <c r="T29" s="150"/>
      <c r="U29" s="150"/>
    </row>
    <row r="30" spans="1:24" s="282" customFormat="1" ht="51">
      <c r="A30" s="17" t="s">
        <v>19</v>
      </c>
      <c r="B30" s="18" t="s">
        <v>260</v>
      </c>
      <c r="C30" s="49" t="s">
        <v>37</v>
      </c>
      <c r="D30" s="20">
        <v>0</v>
      </c>
      <c r="E30" s="20">
        <f>2*12</f>
        <v>24</v>
      </c>
      <c r="F30" s="20">
        <v>0</v>
      </c>
      <c r="G30" s="20">
        <f t="shared" si="4"/>
        <v>24</v>
      </c>
      <c r="H30" s="324">
        <v>0</v>
      </c>
      <c r="I30" s="21">
        <f t="shared" si="5"/>
        <v>0</v>
      </c>
      <c r="J30" s="150"/>
      <c r="K30" s="150"/>
      <c r="L30" s="150"/>
      <c r="M30" s="149"/>
      <c r="N30" s="149"/>
      <c r="O30" s="150"/>
      <c r="P30" s="150"/>
      <c r="Q30" s="149"/>
      <c r="R30" s="150"/>
      <c r="S30" s="286"/>
      <c r="T30" s="150"/>
      <c r="U30" s="150"/>
    </row>
    <row r="31" spans="1:24" s="282" customFormat="1">
      <c r="A31" s="22" t="s">
        <v>20</v>
      </c>
      <c r="B31" s="18" t="s">
        <v>179</v>
      </c>
      <c r="C31" s="49" t="s">
        <v>32</v>
      </c>
      <c r="D31" s="20">
        <v>0</v>
      </c>
      <c r="E31" s="20">
        <v>2</v>
      </c>
      <c r="F31" s="20">
        <v>0</v>
      </c>
      <c r="G31" s="20">
        <f t="shared" si="4"/>
        <v>2</v>
      </c>
      <c r="H31" s="326">
        <v>0</v>
      </c>
      <c r="I31" s="21">
        <f t="shared" si="5"/>
        <v>0</v>
      </c>
      <c r="J31" s="150"/>
      <c r="K31" s="150"/>
      <c r="L31" s="150"/>
      <c r="M31" s="150"/>
      <c r="N31" s="150"/>
      <c r="O31" s="150"/>
      <c r="P31" s="150"/>
      <c r="Q31" s="149"/>
      <c r="R31" s="150"/>
      <c r="S31" s="286"/>
      <c r="T31" s="150"/>
      <c r="U31" s="150"/>
    </row>
    <row r="32" spans="1:24" s="282" customFormat="1">
      <c r="A32" s="51" t="s">
        <v>52</v>
      </c>
      <c r="B32" s="18" t="s">
        <v>184</v>
      </c>
      <c r="C32" s="49" t="s">
        <v>32</v>
      </c>
      <c r="D32" s="20">
        <v>0</v>
      </c>
      <c r="E32" s="20">
        <v>3</v>
      </c>
      <c r="F32" s="20">
        <v>0</v>
      </c>
      <c r="G32" s="20">
        <f t="shared" si="4"/>
        <v>3</v>
      </c>
      <c r="H32" s="326">
        <v>0</v>
      </c>
      <c r="I32" s="21">
        <f t="shared" si="5"/>
        <v>0</v>
      </c>
      <c r="J32" s="150"/>
      <c r="K32" s="150"/>
      <c r="L32" s="150"/>
      <c r="M32" s="150"/>
      <c r="N32" s="150"/>
      <c r="O32" s="150"/>
      <c r="P32" s="150"/>
      <c r="Q32" s="149"/>
      <c r="R32" s="150"/>
      <c r="S32" s="286"/>
      <c r="T32" s="150"/>
      <c r="U32" s="150"/>
    </row>
    <row r="33" spans="1:21" s="282" customFormat="1">
      <c r="A33" s="51" t="s">
        <v>52</v>
      </c>
      <c r="B33" s="18" t="s">
        <v>86</v>
      </c>
      <c r="C33" s="49" t="s">
        <v>32</v>
      </c>
      <c r="D33" s="20">
        <v>0</v>
      </c>
      <c r="E33" s="20">
        <v>6</v>
      </c>
      <c r="F33" s="20">
        <v>0</v>
      </c>
      <c r="G33" s="20">
        <f t="shared" si="4"/>
        <v>6</v>
      </c>
      <c r="H33" s="326">
        <v>0</v>
      </c>
      <c r="I33" s="21">
        <f t="shared" si="5"/>
        <v>0</v>
      </c>
      <c r="J33" s="150"/>
      <c r="K33" s="150"/>
      <c r="L33" s="150"/>
      <c r="M33" s="150"/>
      <c r="N33" s="150"/>
      <c r="O33" s="150"/>
      <c r="P33" s="150"/>
      <c r="Q33" s="149"/>
      <c r="R33" s="150"/>
      <c r="S33" s="286"/>
      <c r="T33" s="150"/>
      <c r="U33" s="150"/>
    </row>
    <row r="34" spans="1:21" s="282" customFormat="1" ht="38.25">
      <c r="A34" s="51" t="s">
        <v>54</v>
      </c>
      <c r="B34" s="23" t="s">
        <v>84</v>
      </c>
      <c r="C34" s="52" t="s">
        <v>39</v>
      </c>
      <c r="D34" s="25">
        <v>0</v>
      </c>
      <c r="E34" s="25">
        <v>3.4</v>
      </c>
      <c r="F34" s="25">
        <v>0</v>
      </c>
      <c r="G34" s="20">
        <f t="shared" si="4"/>
        <v>3.4</v>
      </c>
      <c r="H34" s="327">
        <v>0</v>
      </c>
      <c r="I34" s="21">
        <f t="shared" si="5"/>
        <v>0</v>
      </c>
      <c r="J34" s="150"/>
      <c r="K34" s="150"/>
      <c r="L34" s="150"/>
      <c r="M34" s="150"/>
      <c r="N34" s="150"/>
      <c r="O34" s="150"/>
      <c r="P34" s="150"/>
      <c r="Q34" s="149"/>
      <c r="R34" s="150"/>
      <c r="S34" s="286"/>
      <c r="T34" s="150"/>
      <c r="U34" s="150"/>
    </row>
    <row r="35" spans="1:21" s="282" customFormat="1">
      <c r="A35" s="22" t="s">
        <v>181</v>
      </c>
      <c r="B35" s="53" t="s">
        <v>85</v>
      </c>
      <c r="C35" s="52" t="s">
        <v>39</v>
      </c>
      <c r="D35" s="54">
        <v>0</v>
      </c>
      <c r="E35" s="54">
        <v>0.25</v>
      </c>
      <c r="F35" s="54">
        <v>0</v>
      </c>
      <c r="G35" s="20">
        <f t="shared" si="4"/>
        <v>0.25</v>
      </c>
      <c r="H35" s="328">
        <v>0</v>
      </c>
      <c r="I35" s="21">
        <f t="shared" si="5"/>
        <v>0</v>
      </c>
      <c r="J35" s="150"/>
      <c r="K35" s="150"/>
      <c r="L35" s="150"/>
      <c r="M35" s="150"/>
      <c r="N35" s="150"/>
      <c r="O35" s="150"/>
      <c r="P35" s="150"/>
      <c r="Q35" s="149"/>
      <c r="R35" s="150"/>
      <c r="S35" s="286"/>
      <c r="T35" s="150"/>
      <c r="U35" s="150"/>
    </row>
    <row r="36" spans="1:21" s="282" customFormat="1">
      <c r="A36" s="22" t="s">
        <v>182</v>
      </c>
      <c r="B36" s="53" t="s">
        <v>187</v>
      </c>
      <c r="C36" s="55" t="s">
        <v>39</v>
      </c>
      <c r="D36" s="54">
        <v>0</v>
      </c>
      <c r="E36" s="54">
        <v>1.1000000000000001</v>
      </c>
      <c r="F36" s="54">
        <v>0</v>
      </c>
      <c r="G36" s="20">
        <f t="shared" si="4"/>
        <v>1.1000000000000001</v>
      </c>
      <c r="H36" s="328">
        <v>0</v>
      </c>
      <c r="I36" s="21">
        <f t="shared" si="5"/>
        <v>0</v>
      </c>
      <c r="J36" s="150"/>
      <c r="K36" s="150"/>
      <c r="L36" s="150"/>
      <c r="M36" s="150"/>
      <c r="N36" s="150"/>
      <c r="O36" s="150"/>
      <c r="P36" s="150"/>
      <c r="Q36" s="149"/>
      <c r="R36" s="150"/>
      <c r="S36" s="286"/>
      <c r="T36" s="150"/>
      <c r="U36" s="150"/>
    </row>
    <row r="37" spans="1:21" s="282" customFormat="1">
      <c r="A37" s="22" t="s">
        <v>183</v>
      </c>
      <c r="B37" s="53" t="s">
        <v>186</v>
      </c>
      <c r="C37" s="55" t="s">
        <v>79</v>
      </c>
      <c r="D37" s="54">
        <v>0</v>
      </c>
      <c r="E37" s="54">
        <v>1.1000000000000001</v>
      </c>
      <c r="F37" s="54">
        <v>0</v>
      </c>
      <c r="G37" s="20">
        <f t="shared" si="4"/>
        <v>1.1000000000000001</v>
      </c>
      <c r="H37" s="329">
        <v>0</v>
      </c>
      <c r="I37" s="21">
        <f t="shared" si="5"/>
        <v>0</v>
      </c>
      <c r="J37" s="150"/>
      <c r="K37" s="150"/>
      <c r="L37" s="150"/>
      <c r="M37" s="150"/>
      <c r="N37" s="150"/>
      <c r="O37" s="150"/>
      <c r="P37" s="150"/>
      <c r="Q37" s="149"/>
      <c r="R37" s="150"/>
      <c r="S37" s="286"/>
      <c r="T37" s="150"/>
      <c r="U37" s="150"/>
    </row>
    <row r="38" spans="1:21" s="282" customFormat="1" ht="38.25">
      <c r="A38" s="22" t="s">
        <v>185</v>
      </c>
      <c r="B38" s="23" t="s">
        <v>189</v>
      </c>
      <c r="C38" s="56" t="s">
        <v>32</v>
      </c>
      <c r="D38" s="25">
        <v>0</v>
      </c>
      <c r="E38" s="25">
        <v>1</v>
      </c>
      <c r="F38" s="25">
        <v>0</v>
      </c>
      <c r="G38" s="25">
        <f t="shared" si="4"/>
        <v>1</v>
      </c>
      <c r="H38" s="325">
        <v>0</v>
      </c>
      <c r="I38" s="21">
        <f t="shared" si="5"/>
        <v>0</v>
      </c>
      <c r="J38" s="150"/>
      <c r="K38" s="150"/>
      <c r="L38" s="150"/>
      <c r="M38" s="150"/>
      <c r="N38" s="150"/>
      <c r="O38" s="150"/>
      <c r="P38" s="150"/>
      <c r="Q38" s="149"/>
      <c r="R38" s="150"/>
      <c r="S38" s="286"/>
      <c r="T38" s="150"/>
      <c r="U38" s="150"/>
    </row>
    <row r="39" spans="1:21" ht="39" thickBot="1">
      <c r="A39" s="57" t="s">
        <v>188</v>
      </c>
      <c r="B39" s="58" t="s">
        <v>190</v>
      </c>
      <c r="C39" s="59" t="s">
        <v>32</v>
      </c>
      <c r="D39" s="60">
        <v>0</v>
      </c>
      <c r="E39" s="60">
        <v>2</v>
      </c>
      <c r="F39" s="60">
        <v>0</v>
      </c>
      <c r="G39" s="60">
        <f>+SUM(D39:F39)</f>
        <v>2</v>
      </c>
      <c r="H39" s="330">
        <v>0</v>
      </c>
      <c r="I39" s="61">
        <f>H39*G39</f>
        <v>0</v>
      </c>
    </row>
    <row r="40" spans="1:21" ht="14.25" customHeight="1" thickTop="1">
      <c r="A40" s="287"/>
      <c r="B40" s="28"/>
      <c r="C40" s="288"/>
      <c r="D40" s="289"/>
      <c r="E40" s="290"/>
      <c r="F40" s="290"/>
      <c r="G40" s="290"/>
      <c r="H40" s="331"/>
      <c r="I40" s="31"/>
    </row>
    <row r="41" spans="1:21" ht="14.25" customHeight="1" thickBot="1">
      <c r="A41" s="291"/>
      <c r="B41" s="292" t="s">
        <v>13</v>
      </c>
      <c r="C41" s="293"/>
      <c r="D41" s="294"/>
      <c r="E41" s="295"/>
      <c r="F41" s="295"/>
      <c r="G41" s="295"/>
      <c r="H41" s="332"/>
      <c r="I41" s="296"/>
    </row>
    <row r="42" spans="1:21" ht="14.25" customHeight="1" thickTop="1">
      <c r="A42" s="297" t="str">
        <f>A2</f>
        <v>A.</v>
      </c>
      <c r="B42" s="371" t="str">
        <f>B2</f>
        <v>Transportni stroški, dokumentacija in sanacija delovišča</v>
      </c>
      <c r="C42" s="371"/>
      <c r="D42" s="371"/>
      <c r="E42" s="371"/>
      <c r="F42" s="371"/>
      <c r="G42" s="371"/>
      <c r="H42" s="371"/>
      <c r="I42" s="298">
        <f>SUM(I3:I7)</f>
        <v>0</v>
      </c>
    </row>
    <row r="43" spans="1:21" ht="14.25" customHeight="1">
      <c r="A43" s="297" t="str">
        <f>A8</f>
        <v>B. 1.</v>
      </c>
      <c r="B43" s="368" t="str">
        <f>B8</f>
        <v>Vrtalna dela (črpalna vrtina globine 24 m)</v>
      </c>
      <c r="C43" s="368"/>
      <c r="D43" s="368"/>
      <c r="E43" s="368"/>
      <c r="F43" s="368"/>
      <c r="G43" s="368"/>
      <c r="H43" s="368"/>
      <c r="I43" s="298">
        <f>SUM(I9:I16)</f>
        <v>0</v>
      </c>
    </row>
    <row r="44" spans="1:21" ht="14.25" customHeight="1">
      <c r="A44" s="297" t="str">
        <f>A17</f>
        <v>B. 2.</v>
      </c>
      <c r="B44" s="368" t="str">
        <f>B17</f>
        <v>Vrtalna dela (2 x ponikalna vrtina globine do 21 m)</v>
      </c>
      <c r="C44" s="368"/>
      <c r="D44" s="368"/>
      <c r="E44" s="368"/>
      <c r="F44" s="368"/>
      <c r="G44" s="368"/>
      <c r="H44" s="368"/>
      <c r="I44" s="298">
        <f>SUM(I18:I24)</f>
        <v>0</v>
      </c>
    </row>
    <row r="45" spans="1:21" ht="14.25" customHeight="1" thickBot="1">
      <c r="A45" s="291" t="str">
        <f>+A25</f>
        <v>C.</v>
      </c>
      <c r="B45" s="369" t="str">
        <f>+B25</f>
        <v>Materiali</v>
      </c>
      <c r="C45" s="369"/>
      <c r="D45" s="369"/>
      <c r="E45" s="369"/>
      <c r="F45" s="369"/>
      <c r="G45" s="369"/>
      <c r="H45" s="369"/>
      <c r="I45" s="296">
        <f>+SUM(I26:I39)</f>
        <v>0</v>
      </c>
    </row>
    <row r="46" spans="1:21" ht="14.25" customHeight="1" thickTop="1">
      <c r="A46" s="297"/>
      <c r="B46" s="270"/>
      <c r="C46" s="299"/>
      <c r="D46" s="300"/>
      <c r="E46" s="301"/>
      <c r="F46" s="301"/>
      <c r="G46" s="301"/>
      <c r="H46" s="333"/>
      <c r="I46" s="298"/>
    </row>
    <row r="47" spans="1:21" ht="14.25" customHeight="1">
      <c r="A47" s="302"/>
      <c r="B47" s="303" t="s">
        <v>25</v>
      </c>
      <c r="C47" s="304"/>
      <c r="D47" s="305"/>
      <c r="E47" s="306"/>
      <c r="F47" s="306"/>
      <c r="G47" s="306"/>
      <c r="H47" s="334"/>
      <c r="I47" s="307">
        <f>SUM(I42:I45)</f>
        <v>0</v>
      </c>
      <c r="L47" s="308"/>
    </row>
    <row r="48" spans="1:2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</sheetData>
  <mergeCells count="7">
    <mergeCell ref="B2:H2"/>
    <mergeCell ref="B44:H44"/>
    <mergeCell ref="B45:H45"/>
    <mergeCell ref="B8:H8"/>
    <mergeCell ref="B17:H17"/>
    <mergeCell ref="B42:H42"/>
    <mergeCell ref="B43:H43"/>
  </mergeCells>
  <phoneticPr fontId="4" type="noConversion"/>
  <pageMargins left="0.49" right="0.26" top="1" bottom="1.05" header="0.17" footer="0.24"/>
  <pageSetup paperSize="9" fitToHeight="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F463-9C15-4375-BEA7-37987B8E98A3}">
  <sheetPr>
    <tabColor indexed="26"/>
  </sheetPr>
  <dimension ref="A1:M58"/>
  <sheetViews>
    <sheetView view="pageBreakPreview" zoomScale="85" zoomScaleNormal="130" zoomScaleSheetLayoutView="85" workbookViewId="0">
      <selection activeCell="E10" sqref="E10"/>
    </sheetView>
  </sheetViews>
  <sheetFormatPr defaultColWidth="9.140625" defaultRowHeight="12.75"/>
  <cols>
    <col min="1" max="1" width="4.5703125" style="91" bestFit="1" customWidth="1"/>
    <col min="2" max="2" width="50" style="91" customWidth="1"/>
    <col min="3" max="3" width="8.5703125" style="70" customWidth="1"/>
    <col min="4" max="4" width="13.28515625" style="70" customWidth="1"/>
    <col min="5" max="5" width="14.140625" style="81" customWidth="1"/>
    <col min="6" max="6" width="10.7109375" style="81" customWidth="1"/>
    <col min="7" max="7" width="11.140625" style="81" customWidth="1"/>
    <col min="8" max="8" width="12.28515625" style="357" bestFit="1" customWidth="1"/>
    <col min="9" max="9" width="12.85546875" style="95" customWidth="1"/>
    <col min="10" max="11" width="9.140625" style="2"/>
    <col min="12" max="12" width="9.42578125" style="85" bestFit="1" customWidth="1"/>
    <col min="13" max="13" width="9.140625" style="62"/>
    <col min="14" max="16384" width="9.140625" style="2"/>
  </cols>
  <sheetData>
    <row r="1" spans="1:13" ht="26.25" thickBot="1">
      <c r="A1" s="4" t="s">
        <v>27</v>
      </c>
      <c r="B1" s="5" t="s">
        <v>249</v>
      </c>
      <c r="C1" s="6" t="s">
        <v>28</v>
      </c>
      <c r="D1" s="8" t="s">
        <v>242</v>
      </c>
      <c r="E1" s="8" t="s">
        <v>241</v>
      </c>
      <c r="F1" s="8" t="s">
        <v>243</v>
      </c>
      <c r="G1" s="8" t="s">
        <v>244</v>
      </c>
      <c r="H1" s="314" t="s">
        <v>286</v>
      </c>
      <c r="I1" s="9" t="s">
        <v>245</v>
      </c>
    </row>
    <row r="2" spans="1:13" ht="16.5" customHeight="1" thickTop="1">
      <c r="A2" s="63" t="s">
        <v>44</v>
      </c>
      <c r="B2" s="372" t="s">
        <v>236</v>
      </c>
      <c r="C2" s="372"/>
      <c r="D2" s="372"/>
      <c r="E2" s="372"/>
      <c r="F2" s="372"/>
      <c r="G2" s="372"/>
      <c r="H2" s="372"/>
      <c r="I2" s="99"/>
      <c r="K2" s="74"/>
      <c r="L2" s="232"/>
    </row>
    <row r="3" spans="1:13" s="78" customFormat="1" ht="25.5">
      <c r="A3" s="233" t="s">
        <v>44</v>
      </c>
      <c r="B3" s="28" t="s">
        <v>155</v>
      </c>
      <c r="C3" s="111" t="s">
        <v>40</v>
      </c>
      <c r="D3" s="111"/>
      <c r="E3" s="234">
        <v>0</v>
      </c>
      <c r="F3" s="234"/>
      <c r="G3" s="234">
        <f>+SUM(D3:F3)</f>
        <v>0</v>
      </c>
      <c r="H3" s="358">
        <v>0</v>
      </c>
      <c r="I3" s="235">
        <f>H3*G3</f>
        <v>0</v>
      </c>
      <c r="K3" s="236"/>
      <c r="L3" s="237"/>
      <c r="M3" s="238"/>
    </row>
    <row r="4" spans="1:13" s="78" customFormat="1" ht="25.5">
      <c r="A4" s="233" t="s">
        <v>47</v>
      </c>
      <c r="B4" s="76" t="s">
        <v>135</v>
      </c>
      <c r="C4" s="111" t="s">
        <v>79</v>
      </c>
      <c r="D4" s="111"/>
      <c r="E4" s="239">
        <v>0</v>
      </c>
      <c r="F4" s="239"/>
      <c r="G4" s="234">
        <f t="shared" ref="G4:G27" si="0">+SUM(D4:F4)</f>
        <v>0</v>
      </c>
      <c r="H4" s="358">
        <v>0</v>
      </c>
      <c r="I4" s="235">
        <f t="shared" ref="I4:I27" si="1">H4*G4</f>
        <v>0</v>
      </c>
      <c r="K4" s="236"/>
      <c r="L4" s="237"/>
      <c r="M4" s="238"/>
    </row>
    <row r="5" spans="1:13" ht="38.25">
      <c r="A5" s="233" t="s">
        <v>88</v>
      </c>
      <c r="B5" s="240" t="s">
        <v>163</v>
      </c>
      <c r="C5" s="84" t="s">
        <v>39</v>
      </c>
      <c r="D5" s="84"/>
      <c r="E5" s="241">
        <v>49.83451941732676</v>
      </c>
      <c r="F5" s="241"/>
      <c r="G5" s="234">
        <f t="shared" si="0"/>
        <v>49.83451941732676</v>
      </c>
      <c r="H5" s="358">
        <v>0</v>
      </c>
      <c r="I5" s="235">
        <f t="shared" si="1"/>
        <v>0</v>
      </c>
      <c r="K5" s="74"/>
      <c r="L5" s="237"/>
      <c r="M5" s="238"/>
    </row>
    <row r="6" spans="1:13" ht="38.25">
      <c r="A6" s="233" t="s">
        <v>89</v>
      </c>
      <c r="B6" s="240" t="s">
        <v>164</v>
      </c>
      <c r="C6" s="84" t="s">
        <v>39</v>
      </c>
      <c r="D6" s="84"/>
      <c r="E6" s="241">
        <v>2.6228694430171977</v>
      </c>
      <c r="F6" s="241"/>
      <c r="G6" s="234">
        <f t="shared" si="0"/>
        <v>2.6228694430171977</v>
      </c>
      <c r="H6" s="358">
        <v>0</v>
      </c>
      <c r="I6" s="235">
        <f t="shared" si="1"/>
        <v>0</v>
      </c>
      <c r="K6" s="74"/>
      <c r="L6" s="237"/>
      <c r="M6" s="238"/>
    </row>
    <row r="7" spans="1:13" ht="38.25">
      <c r="A7" s="233" t="s">
        <v>90</v>
      </c>
      <c r="B7" s="242" t="s">
        <v>41</v>
      </c>
      <c r="C7" s="84" t="s">
        <v>30</v>
      </c>
      <c r="D7" s="84"/>
      <c r="E7" s="241">
        <v>1</v>
      </c>
      <c r="F7" s="241"/>
      <c r="G7" s="234">
        <f t="shared" si="0"/>
        <v>1</v>
      </c>
      <c r="H7" s="358">
        <v>0</v>
      </c>
      <c r="I7" s="235">
        <f t="shared" si="1"/>
        <v>0</v>
      </c>
      <c r="K7" s="74"/>
      <c r="L7" s="237"/>
      <c r="M7" s="238"/>
    </row>
    <row r="8" spans="1:13" ht="38.25">
      <c r="A8" s="233" t="s">
        <v>91</v>
      </c>
      <c r="B8" s="243" t="s">
        <v>130</v>
      </c>
      <c r="C8" s="244" t="s">
        <v>39</v>
      </c>
      <c r="D8" s="244"/>
      <c r="E8" s="245">
        <v>2.5</v>
      </c>
      <c r="F8" s="245"/>
      <c r="G8" s="234">
        <f t="shared" si="0"/>
        <v>2.5</v>
      </c>
      <c r="H8" s="358">
        <v>0</v>
      </c>
      <c r="I8" s="235">
        <f t="shared" si="1"/>
        <v>0</v>
      </c>
      <c r="K8" s="74"/>
      <c r="L8" s="87"/>
      <c r="M8" s="238"/>
    </row>
    <row r="9" spans="1:13">
      <c r="A9" s="233" t="s">
        <v>92</v>
      </c>
      <c r="B9" s="86" t="s">
        <v>117</v>
      </c>
      <c r="C9" s="70" t="s">
        <v>40</v>
      </c>
      <c r="E9" s="97">
        <v>2.85</v>
      </c>
      <c r="F9" s="97"/>
      <c r="G9" s="234">
        <f t="shared" si="0"/>
        <v>2.85</v>
      </c>
      <c r="H9" s="358">
        <v>0</v>
      </c>
      <c r="I9" s="235">
        <f t="shared" si="1"/>
        <v>0</v>
      </c>
      <c r="K9" s="74"/>
      <c r="L9" s="246"/>
      <c r="M9" s="238"/>
    </row>
    <row r="10" spans="1:13" ht="25.5">
      <c r="A10" s="233" t="s">
        <v>93</v>
      </c>
      <c r="B10" s="86" t="s">
        <v>118</v>
      </c>
      <c r="C10" s="70" t="s">
        <v>40</v>
      </c>
      <c r="E10" s="247">
        <v>35.28</v>
      </c>
      <c r="F10" s="247"/>
      <c r="G10" s="234">
        <f t="shared" si="0"/>
        <v>35.28</v>
      </c>
      <c r="H10" s="358">
        <v>0</v>
      </c>
      <c r="I10" s="235">
        <f t="shared" si="1"/>
        <v>0</v>
      </c>
      <c r="K10" s="74"/>
      <c r="L10" s="246"/>
      <c r="M10" s="238"/>
    </row>
    <row r="11" spans="1:13" ht="25.5">
      <c r="A11" s="233" t="s">
        <v>94</v>
      </c>
      <c r="B11" s="86" t="s">
        <v>119</v>
      </c>
      <c r="C11" s="70" t="s">
        <v>40</v>
      </c>
      <c r="E11" s="247">
        <v>3.86</v>
      </c>
      <c r="F11" s="247"/>
      <c r="G11" s="234">
        <f t="shared" si="0"/>
        <v>3.86</v>
      </c>
      <c r="H11" s="358">
        <v>0</v>
      </c>
      <c r="I11" s="235">
        <f t="shared" si="1"/>
        <v>0</v>
      </c>
      <c r="K11" s="74"/>
      <c r="L11" s="246"/>
      <c r="M11" s="238"/>
    </row>
    <row r="12" spans="1:13">
      <c r="A12" s="233" t="s">
        <v>95</v>
      </c>
      <c r="B12" s="86" t="s">
        <v>120</v>
      </c>
      <c r="C12" s="70" t="s">
        <v>40</v>
      </c>
      <c r="E12" s="247">
        <v>3.96</v>
      </c>
      <c r="F12" s="247"/>
      <c r="G12" s="234">
        <f t="shared" si="0"/>
        <v>3.96</v>
      </c>
      <c r="H12" s="358">
        <v>0</v>
      </c>
      <c r="I12" s="235">
        <f t="shared" si="1"/>
        <v>0</v>
      </c>
      <c r="K12" s="74"/>
      <c r="L12" s="246"/>
      <c r="M12" s="238"/>
    </row>
    <row r="13" spans="1:13" ht="25.5">
      <c r="A13" s="233" t="s">
        <v>96</v>
      </c>
      <c r="B13" s="86" t="s">
        <v>252</v>
      </c>
      <c r="C13" s="70" t="s">
        <v>32</v>
      </c>
      <c r="E13" s="247">
        <v>3</v>
      </c>
      <c r="F13" s="247"/>
      <c r="G13" s="234">
        <f t="shared" si="0"/>
        <v>3</v>
      </c>
      <c r="H13" s="358">
        <v>0</v>
      </c>
      <c r="I13" s="235">
        <f t="shared" si="1"/>
        <v>0</v>
      </c>
      <c r="K13" s="74"/>
      <c r="L13" s="246"/>
      <c r="M13" s="238"/>
    </row>
    <row r="14" spans="1:13" ht="38.25">
      <c r="A14" s="233" t="s">
        <v>97</v>
      </c>
      <c r="B14" s="86" t="s">
        <v>121</v>
      </c>
      <c r="C14" s="70" t="s">
        <v>46</v>
      </c>
      <c r="E14" s="247">
        <v>563.47</v>
      </c>
      <c r="F14" s="247"/>
      <c r="G14" s="234">
        <f t="shared" si="0"/>
        <v>563.47</v>
      </c>
      <c r="H14" s="358">
        <v>0</v>
      </c>
      <c r="I14" s="235">
        <f t="shared" si="1"/>
        <v>0</v>
      </c>
      <c r="K14" s="74"/>
      <c r="L14" s="246"/>
      <c r="M14" s="238"/>
    </row>
    <row r="15" spans="1:13" ht="51">
      <c r="A15" s="233" t="s">
        <v>98</v>
      </c>
      <c r="B15" s="86" t="s">
        <v>122</v>
      </c>
      <c r="C15" s="70" t="s">
        <v>46</v>
      </c>
      <c r="E15" s="247">
        <v>64.58</v>
      </c>
      <c r="F15" s="247"/>
      <c r="G15" s="234">
        <f t="shared" si="0"/>
        <v>64.58</v>
      </c>
      <c r="H15" s="358">
        <v>0</v>
      </c>
      <c r="I15" s="235">
        <f t="shared" si="1"/>
        <v>0</v>
      </c>
      <c r="K15" s="74"/>
      <c r="L15" s="246"/>
      <c r="M15" s="238"/>
    </row>
    <row r="16" spans="1:13" ht="25.5">
      <c r="A16" s="233" t="s">
        <v>100</v>
      </c>
      <c r="B16" s="86" t="s">
        <v>123</v>
      </c>
      <c r="C16" s="70" t="s">
        <v>46</v>
      </c>
      <c r="E16" s="247">
        <v>366.13</v>
      </c>
      <c r="F16" s="247"/>
      <c r="G16" s="234">
        <f t="shared" si="0"/>
        <v>366.13</v>
      </c>
      <c r="H16" s="358">
        <v>0</v>
      </c>
      <c r="I16" s="235">
        <f t="shared" si="1"/>
        <v>0</v>
      </c>
      <c r="K16" s="74"/>
      <c r="L16" s="246"/>
      <c r="M16" s="238"/>
    </row>
    <row r="17" spans="1:13" ht="25.5">
      <c r="A17" s="233" t="s">
        <v>101</v>
      </c>
      <c r="B17" s="86" t="s">
        <v>124</v>
      </c>
      <c r="C17" s="70" t="s">
        <v>39</v>
      </c>
      <c r="E17" s="247">
        <v>0.87</v>
      </c>
      <c r="F17" s="247"/>
      <c r="G17" s="234">
        <f t="shared" si="0"/>
        <v>0.87</v>
      </c>
      <c r="H17" s="358">
        <v>0</v>
      </c>
      <c r="I17" s="235">
        <f t="shared" si="1"/>
        <v>0</v>
      </c>
      <c r="K17" s="74"/>
      <c r="L17" s="246"/>
      <c r="M17" s="238"/>
    </row>
    <row r="18" spans="1:13" ht="63.75">
      <c r="A18" s="233" t="s">
        <v>102</v>
      </c>
      <c r="B18" s="86" t="s">
        <v>125</v>
      </c>
      <c r="C18" s="70" t="s">
        <v>39</v>
      </c>
      <c r="E18" s="247">
        <v>1.95</v>
      </c>
      <c r="F18" s="247"/>
      <c r="G18" s="234">
        <f t="shared" si="0"/>
        <v>1.95</v>
      </c>
      <c r="H18" s="358">
        <v>0</v>
      </c>
      <c r="I18" s="235">
        <f t="shared" si="1"/>
        <v>0</v>
      </c>
      <c r="K18" s="74"/>
      <c r="L18" s="246"/>
      <c r="M18" s="238"/>
    </row>
    <row r="19" spans="1:13" ht="63.75">
      <c r="A19" s="233" t="s">
        <v>103</v>
      </c>
      <c r="B19" s="86" t="s">
        <v>126</v>
      </c>
      <c r="C19" s="70" t="s">
        <v>39</v>
      </c>
      <c r="E19" s="247">
        <v>3.53</v>
      </c>
      <c r="F19" s="247"/>
      <c r="G19" s="234">
        <f t="shared" si="0"/>
        <v>3.53</v>
      </c>
      <c r="H19" s="358">
        <v>0</v>
      </c>
      <c r="I19" s="235">
        <f t="shared" si="1"/>
        <v>0</v>
      </c>
      <c r="K19" s="74"/>
      <c r="L19" s="246"/>
      <c r="M19" s="238"/>
    </row>
    <row r="20" spans="1:13" ht="63.75">
      <c r="A20" s="233" t="s">
        <v>104</v>
      </c>
      <c r="B20" s="86" t="s">
        <v>127</v>
      </c>
      <c r="C20" s="70" t="s">
        <v>39</v>
      </c>
      <c r="E20" s="247">
        <v>1.28</v>
      </c>
      <c r="F20" s="247"/>
      <c r="G20" s="234">
        <f t="shared" si="0"/>
        <v>1.28</v>
      </c>
      <c r="H20" s="358">
        <v>0</v>
      </c>
      <c r="I20" s="235">
        <f t="shared" si="1"/>
        <v>0</v>
      </c>
      <c r="K20" s="74"/>
      <c r="L20" s="246"/>
      <c r="M20" s="238"/>
    </row>
    <row r="21" spans="1:13" ht="25.5">
      <c r="A21" s="233" t="s">
        <v>105</v>
      </c>
      <c r="B21" s="86" t="s">
        <v>128</v>
      </c>
      <c r="C21" s="70" t="s">
        <v>129</v>
      </c>
      <c r="E21" s="247">
        <v>23.6</v>
      </c>
      <c r="F21" s="247"/>
      <c r="G21" s="234">
        <f t="shared" si="0"/>
        <v>23.6</v>
      </c>
      <c r="H21" s="358">
        <v>0</v>
      </c>
      <c r="I21" s="235">
        <f t="shared" si="1"/>
        <v>0</v>
      </c>
      <c r="K21" s="74"/>
      <c r="L21" s="246"/>
      <c r="M21" s="238"/>
    </row>
    <row r="22" spans="1:13" ht="51">
      <c r="A22" s="233" t="s">
        <v>106</v>
      </c>
      <c r="B22" s="243" t="s">
        <v>107</v>
      </c>
      <c r="C22" s="244" t="s">
        <v>37</v>
      </c>
      <c r="D22" s="244"/>
      <c r="E22" s="248">
        <v>18</v>
      </c>
      <c r="F22" s="248"/>
      <c r="G22" s="234">
        <f t="shared" si="0"/>
        <v>18</v>
      </c>
      <c r="H22" s="358">
        <v>0</v>
      </c>
      <c r="I22" s="235">
        <f t="shared" si="1"/>
        <v>0</v>
      </c>
      <c r="K22" s="74"/>
      <c r="L22" s="87"/>
      <c r="M22" s="238"/>
    </row>
    <row r="23" spans="1:13" ht="51">
      <c r="A23" s="233" t="s">
        <v>108</v>
      </c>
      <c r="B23" s="243" t="s">
        <v>109</v>
      </c>
      <c r="C23" s="244" t="s">
        <v>39</v>
      </c>
      <c r="D23" s="244"/>
      <c r="E23" s="248">
        <v>0.3</v>
      </c>
      <c r="F23" s="248"/>
      <c r="G23" s="234">
        <f t="shared" si="0"/>
        <v>0.3</v>
      </c>
      <c r="H23" s="358">
        <v>0</v>
      </c>
      <c r="I23" s="235">
        <f t="shared" si="1"/>
        <v>0</v>
      </c>
      <c r="K23" s="74"/>
      <c r="L23" s="87"/>
      <c r="M23" s="238"/>
    </row>
    <row r="24" spans="1:13" ht="25.5">
      <c r="A24" s="233" t="s">
        <v>153</v>
      </c>
      <c r="B24" s="243" t="s">
        <v>110</v>
      </c>
      <c r="C24" s="244" t="s">
        <v>39</v>
      </c>
      <c r="D24" s="244"/>
      <c r="E24" s="248">
        <v>7.6359999999999992</v>
      </c>
      <c r="F24" s="248"/>
      <c r="G24" s="234">
        <f t="shared" si="0"/>
        <v>7.6359999999999992</v>
      </c>
      <c r="H24" s="358">
        <v>0</v>
      </c>
      <c r="I24" s="235">
        <f t="shared" si="1"/>
        <v>0</v>
      </c>
      <c r="K24" s="74"/>
      <c r="L24" s="87"/>
      <c r="M24" s="238"/>
    </row>
    <row r="25" spans="1:13" ht="68.25" customHeight="1">
      <c r="A25" s="233" t="s">
        <v>154</v>
      </c>
      <c r="B25" s="243" t="s">
        <v>131</v>
      </c>
      <c r="C25" s="244" t="s">
        <v>39</v>
      </c>
      <c r="D25" s="244"/>
      <c r="E25" s="248">
        <v>42.198519417326764</v>
      </c>
      <c r="F25" s="248"/>
      <c r="G25" s="234">
        <f t="shared" si="0"/>
        <v>42.198519417326764</v>
      </c>
      <c r="H25" s="358">
        <v>0</v>
      </c>
      <c r="I25" s="235">
        <f t="shared" si="1"/>
        <v>0</v>
      </c>
      <c r="K25" s="74"/>
      <c r="L25" s="87"/>
      <c r="M25" s="238"/>
    </row>
    <row r="26" spans="1:13" ht="25.5">
      <c r="A26" s="233" t="s">
        <v>160</v>
      </c>
      <c r="B26" s="86" t="s">
        <v>134</v>
      </c>
      <c r="C26" s="70" t="s">
        <v>40</v>
      </c>
      <c r="E26" s="249">
        <v>0</v>
      </c>
      <c r="F26" s="249"/>
      <c r="G26" s="234">
        <f t="shared" si="0"/>
        <v>0</v>
      </c>
      <c r="H26" s="348">
        <v>0</v>
      </c>
      <c r="I26" s="235">
        <f t="shared" si="1"/>
        <v>0</v>
      </c>
      <c r="K26" s="74"/>
      <c r="L26" s="250"/>
      <c r="M26" s="238"/>
    </row>
    <row r="27" spans="1:13">
      <c r="A27" s="233" t="s">
        <v>161</v>
      </c>
      <c r="B27" s="86" t="s">
        <v>133</v>
      </c>
      <c r="C27" s="70" t="s">
        <v>40</v>
      </c>
      <c r="E27" s="249">
        <v>0</v>
      </c>
      <c r="F27" s="249"/>
      <c r="G27" s="234">
        <f t="shared" si="0"/>
        <v>0</v>
      </c>
      <c r="H27" s="348">
        <v>0</v>
      </c>
      <c r="I27" s="235">
        <f t="shared" si="1"/>
        <v>0</v>
      </c>
      <c r="K27" s="74"/>
      <c r="L27" s="87"/>
      <c r="M27" s="238"/>
    </row>
    <row r="28" spans="1:13" ht="26.25" thickBot="1">
      <c r="A28" s="251" t="s">
        <v>162</v>
      </c>
      <c r="B28" s="252" t="s">
        <v>145</v>
      </c>
      <c r="C28" s="253" t="s">
        <v>32</v>
      </c>
      <c r="D28" s="253"/>
      <c r="E28" s="254">
        <v>1</v>
      </c>
      <c r="F28" s="254"/>
      <c r="G28" s="254">
        <f>+SUM(D28:F28)</f>
        <v>1</v>
      </c>
      <c r="H28" s="359">
        <v>0</v>
      </c>
      <c r="I28" s="255">
        <f>+G28*H28</f>
        <v>0</v>
      </c>
      <c r="K28" s="74"/>
      <c r="L28" s="87"/>
      <c r="M28" s="238"/>
    </row>
    <row r="29" spans="1:13" ht="13.5" thickTop="1">
      <c r="A29" s="1"/>
      <c r="B29" s="256" t="s">
        <v>65</v>
      </c>
      <c r="C29" s="257"/>
      <c r="D29" s="257"/>
      <c r="E29" s="258"/>
      <c r="F29" s="258"/>
      <c r="G29" s="258"/>
      <c r="H29" s="360"/>
      <c r="I29" s="93">
        <f>SUM(I3:I28)</f>
        <v>0</v>
      </c>
      <c r="K29" s="74"/>
      <c r="L29" s="232"/>
    </row>
    <row r="30" spans="1:13">
      <c r="A30" s="1"/>
      <c r="B30" s="256"/>
      <c r="C30" s="257"/>
      <c r="D30" s="257"/>
      <c r="E30" s="258"/>
      <c r="F30" s="258"/>
      <c r="G30" s="258"/>
      <c r="H30" s="360"/>
      <c r="I30" s="93"/>
      <c r="K30" s="74"/>
      <c r="L30" s="232"/>
    </row>
    <row r="31" spans="1:13" ht="26.25" thickBot="1">
      <c r="A31" s="4" t="s">
        <v>27</v>
      </c>
      <c r="B31" s="5" t="s">
        <v>249</v>
      </c>
      <c r="C31" s="6" t="s">
        <v>28</v>
      </c>
      <c r="D31" s="8" t="s">
        <v>242</v>
      </c>
      <c r="E31" s="8" t="s">
        <v>241</v>
      </c>
      <c r="F31" s="8" t="s">
        <v>243</v>
      </c>
      <c r="G31" s="8" t="s">
        <v>244</v>
      </c>
      <c r="H31" s="314" t="s">
        <v>246</v>
      </c>
      <c r="I31" s="9" t="s">
        <v>245</v>
      </c>
    </row>
    <row r="32" spans="1:13" ht="13.5" thickTop="1">
      <c r="A32" s="63" t="s">
        <v>47</v>
      </c>
      <c r="B32" s="372" t="s">
        <v>231</v>
      </c>
      <c r="C32" s="372"/>
      <c r="D32" s="372"/>
      <c r="E32" s="372"/>
      <c r="F32" s="372"/>
      <c r="G32" s="372"/>
      <c r="H32" s="372"/>
      <c r="I32" s="67"/>
    </row>
    <row r="33" spans="1:12" ht="38.25">
      <c r="A33" s="259">
        <v>1</v>
      </c>
      <c r="B33" s="125" t="s">
        <v>193</v>
      </c>
      <c r="C33" s="70" t="s">
        <v>39</v>
      </c>
      <c r="E33" s="247">
        <v>24.724</v>
      </c>
      <c r="F33" s="247"/>
      <c r="G33" s="247">
        <f>+SUM(D33:F33)</f>
        <v>24.724</v>
      </c>
      <c r="H33" s="361">
        <v>0</v>
      </c>
      <c r="I33" s="73">
        <f>H33*G33</f>
        <v>0</v>
      </c>
      <c r="J33" s="78"/>
      <c r="K33" s="74"/>
      <c r="L33" s="250"/>
    </row>
    <row r="34" spans="1:12" ht="38.25">
      <c r="A34" s="259">
        <v>2</v>
      </c>
      <c r="B34" s="260" t="s">
        <v>41</v>
      </c>
      <c r="C34" s="70" t="s">
        <v>30</v>
      </c>
      <c r="E34" s="97">
        <v>1</v>
      </c>
      <c r="F34" s="97"/>
      <c r="G34" s="247">
        <f t="shared" ref="G34:G50" si="2">+SUM(D34:F34)</f>
        <v>1</v>
      </c>
      <c r="H34" s="361">
        <v>0</v>
      </c>
      <c r="I34" s="73">
        <f t="shared" ref="I34:I50" si="3">H34*G34</f>
        <v>0</v>
      </c>
      <c r="J34" s="78"/>
      <c r="K34" s="74"/>
      <c r="L34" s="250"/>
    </row>
    <row r="35" spans="1:12" ht="25.5">
      <c r="A35" s="259">
        <v>3</v>
      </c>
      <c r="B35" s="261" t="s">
        <v>60</v>
      </c>
      <c r="C35" s="70" t="s">
        <v>39</v>
      </c>
      <c r="E35" s="97">
        <v>1.014</v>
      </c>
      <c r="F35" s="97"/>
      <c r="G35" s="247">
        <f t="shared" si="2"/>
        <v>1.014</v>
      </c>
      <c r="H35" s="361">
        <v>0</v>
      </c>
      <c r="I35" s="73">
        <f t="shared" si="3"/>
        <v>0</v>
      </c>
      <c r="J35" s="78"/>
      <c r="K35" s="74"/>
      <c r="L35" s="250"/>
    </row>
    <row r="36" spans="1:12" ht="38.25">
      <c r="A36" s="259">
        <v>4</v>
      </c>
      <c r="B36" s="86" t="s">
        <v>146</v>
      </c>
      <c r="C36" s="97" t="s">
        <v>40</v>
      </c>
      <c r="D36" s="97"/>
      <c r="E36" s="247">
        <v>2</v>
      </c>
      <c r="F36" s="247"/>
      <c r="G36" s="247">
        <f t="shared" si="2"/>
        <v>2</v>
      </c>
      <c r="H36" s="361">
        <v>0</v>
      </c>
      <c r="I36" s="73">
        <f t="shared" si="3"/>
        <v>0</v>
      </c>
      <c r="J36" s="78"/>
      <c r="K36" s="74"/>
      <c r="L36" s="246"/>
    </row>
    <row r="37" spans="1:12">
      <c r="A37" s="259">
        <v>5</v>
      </c>
      <c r="B37" s="86" t="s">
        <v>120</v>
      </c>
      <c r="C37" s="97" t="s">
        <v>40</v>
      </c>
      <c r="D37" s="97"/>
      <c r="E37" s="247">
        <v>2.1</v>
      </c>
      <c r="F37" s="247"/>
      <c r="G37" s="247">
        <f t="shared" si="2"/>
        <v>2.1</v>
      </c>
      <c r="H37" s="361">
        <v>0</v>
      </c>
      <c r="I37" s="73">
        <f t="shared" si="3"/>
        <v>0</v>
      </c>
      <c r="J37" s="78"/>
      <c r="K37" s="74"/>
      <c r="L37" s="246"/>
    </row>
    <row r="38" spans="1:12" ht="38.25">
      <c r="A38" s="259">
        <v>6</v>
      </c>
      <c r="B38" s="86" t="s">
        <v>121</v>
      </c>
      <c r="C38" s="97" t="s">
        <v>46</v>
      </c>
      <c r="D38" s="97"/>
      <c r="E38" s="247">
        <v>133.16999999999999</v>
      </c>
      <c r="F38" s="247"/>
      <c r="G38" s="247">
        <f t="shared" si="2"/>
        <v>133.16999999999999</v>
      </c>
      <c r="H38" s="361">
        <v>0</v>
      </c>
      <c r="I38" s="73">
        <f t="shared" si="3"/>
        <v>0</v>
      </c>
      <c r="J38" s="78"/>
      <c r="K38" s="74"/>
      <c r="L38" s="246"/>
    </row>
    <row r="39" spans="1:12" ht="34.5" customHeight="1">
      <c r="A39" s="259">
        <v>7</v>
      </c>
      <c r="B39" s="86" t="s">
        <v>122</v>
      </c>
      <c r="C39" s="97" t="s">
        <v>46</v>
      </c>
      <c r="D39" s="97"/>
      <c r="E39" s="247">
        <v>0</v>
      </c>
      <c r="F39" s="247"/>
      <c r="G39" s="247">
        <f t="shared" si="2"/>
        <v>0</v>
      </c>
      <c r="H39" s="361">
        <v>0</v>
      </c>
      <c r="I39" s="73">
        <f t="shared" si="3"/>
        <v>0</v>
      </c>
      <c r="J39" s="78"/>
      <c r="K39" s="74"/>
      <c r="L39" s="246"/>
    </row>
    <row r="40" spans="1:12" ht="25.5">
      <c r="A40" s="259">
        <v>8</v>
      </c>
      <c r="B40" s="86" t="s">
        <v>123</v>
      </c>
      <c r="C40" s="97" t="s">
        <v>46</v>
      </c>
      <c r="D40" s="97"/>
      <c r="E40" s="247">
        <v>20.03</v>
      </c>
      <c r="F40" s="247"/>
      <c r="G40" s="247">
        <f t="shared" si="2"/>
        <v>20.03</v>
      </c>
      <c r="H40" s="361">
        <v>0</v>
      </c>
      <c r="I40" s="73">
        <f t="shared" si="3"/>
        <v>0</v>
      </c>
      <c r="J40" s="78"/>
      <c r="K40" s="74"/>
      <c r="L40" s="246"/>
    </row>
    <row r="41" spans="1:12" ht="25.5">
      <c r="A41" s="259">
        <v>9</v>
      </c>
      <c r="B41" s="86" t="s">
        <v>124</v>
      </c>
      <c r="C41" s="97" t="s">
        <v>39</v>
      </c>
      <c r="D41" s="97"/>
      <c r="E41" s="247">
        <v>0.82</v>
      </c>
      <c r="F41" s="247"/>
      <c r="G41" s="247">
        <f t="shared" si="2"/>
        <v>0.82</v>
      </c>
      <c r="H41" s="361">
        <v>0</v>
      </c>
      <c r="I41" s="73">
        <f t="shared" si="3"/>
        <v>0</v>
      </c>
      <c r="J41" s="78"/>
      <c r="K41" s="74"/>
      <c r="L41" s="246"/>
    </row>
    <row r="42" spans="1:12" ht="81.75" customHeight="1">
      <c r="A42" s="259">
        <v>10</v>
      </c>
      <c r="B42" s="86" t="s">
        <v>147</v>
      </c>
      <c r="C42" s="97" t="s">
        <v>39</v>
      </c>
      <c r="D42" s="97"/>
      <c r="E42" s="247">
        <v>1.22</v>
      </c>
      <c r="F42" s="247"/>
      <c r="G42" s="247">
        <f t="shared" si="2"/>
        <v>1.22</v>
      </c>
      <c r="H42" s="361">
        <v>0</v>
      </c>
      <c r="I42" s="73">
        <f t="shared" si="3"/>
        <v>0</v>
      </c>
      <c r="J42" s="78"/>
      <c r="K42" s="74"/>
      <c r="L42" s="246"/>
    </row>
    <row r="43" spans="1:12" ht="76.5">
      <c r="A43" s="259">
        <v>11</v>
      </c>
      <c r="B43" s="86" t="s">
        <v>148</v>
      </c>
      <c r="C43" s="97" t="s">
        <v>39</v>
      </c>
      <c r="D43" s="97"/>
      <c r="E43" s="247">
        <v>0.73</v>
      </c>
      <c r="F43" s="247"/>
      <c r="G43" s="247">
        <f t="shared" si="2"/>
        <v>0.73</v>
      </c>
      <c r="H43" s="361">
        <v>0</v>
      </c>
      <c r="I43" s="73">
        <f t="shared" si="3"/>
        <v>0</v>
      </c>
      <c r="J43" s="78"/>
      <c r="K43" s="74"/>
      <c r="L43" s="246"/>
    </row>
    <row r="44" spans="1:12" ht="38.25">
      <c r="A44" s="259">
        <v>12</v>
      </c>
      <c r="B44" s="125" t="s">
        <v>61</v>
      </c>
      <c r="C44" s="70" t="s">
        <v>37</v>
      </c>
      <c r="E44" s="97">
        <v>20</v>
      </c>
      <c r="F44" s="97"/>
      <c r="G44" s="247">
        <f t="shared" si="2"/>
        <v>20</v>
      </c>
      <c r="H44" s="361">
        <v>0</v>
      </c>
      <c r="I44" s="73">
        <f t="shared" si="3"/>
        <v>0</v>
      </c>
      <c r="J44" s="78"/>
      <c r="K44" s="74"/>
      <c r="L44" s="250"/>
    </row>
    <row r="45" spans="1:12" ht="25.5">
      <c r="A45" s="259">
        <v>13</v>
      </c>
      <c r="B45" s="125" t="s">
        <v>149</v>
      </c>
      <c r="C45" s="70" t="s">
        <v>30</v>
      </c>
      <c r="E45" s="97">
        <v>1</v>
      </c>
      <c r="F45" s="97"/>
      <c r="G45" s="247">
        <f t="shared" si="2"/>
        <v>1</v>
      </c>
      <c r="H45" s="361">
        <v>0</v>
      </c>
      <c r="I45" s="73">
        <f t="shared" si="3"/>
        <v>0</v>
      </c>
      <c r="J45" s="78"/>
      <c r="K45" s="74"/>
      <c r="L45" s="250"/>
    </row>
    <row r="46" spans="1:12">
      <c r="A46" s="259">
        <v>14</v>
      </c>
      <c r="B46" s="262" t="s">
        <v>150</v>
      </c>
      <c r="C46" s="1" t="s">
        <v>30</v>
      </c>
      <c r="D46" s="1"/>
      <c r="E46" s="259">
        <v>1</v>
      </c>
      <c r="F46" s="259"/>
      <c r="G46" s="247">
        <f t="shared" si="2"/>
        <v>1</v>
      </c>
      <c r="H46" s="361">
        <v>0</v>
      </c>
      <c r="I46" s="73">
        <f t="shared" si="3"/>
        <v>0</v>
      </c>
      <c r="J46" s="78"/>
      <c r="K46" s="74"/>
      <c r="L46" s="246"/>
    </row>
    <row r="47" spans="1:12" ht="25.5">
      <c r="A47" s="259">
        <v>15</v>
      </c>
      <c r="B47" s="125" t="s">
        <v>62</v>
      </c>
      <c r="C47" s="1" t="s">
        <v>39</v>
      </c>
      <c r="D47" s="1"/>
      <c r="E47" s="259">
        <v>6.25</v>
      </c>
      <c r="F47" s="259"/>
      <c r="G47" s="247">
        <f t="shared" si="2"/>
        <v>6.25</v>
      </c>
      <c r="H47" s="361">
        <v>0</v>
      </c>
      <c r="I47" s="73">
        <f t="shared" si="3"/>
        <v>0</v>
      </c>
      <c r="J47" s="78"/>
      <c r="K47" s="74"/>
      <c r="L47" s="246"/>
    </row>
    <row r="48" spans="1:12" ht="25.5">
      <c r="A48" s="259">
        <v>16</v>
      </c>
      <c r="B48" s="125" t="s">
        <v>63</v>
      </c>
      <c r="C48" s="1" t="s">
        <v>39</v>
      </c>
      <c r="D48" s="1"/>
      <c r="E48" s="263">
        <v>18.474</v>
      </c>
      <c r="F48" s="263"/>
      <c r="G48" s="247">
        <f t="shared" si="2"/>
        <v>18.474</v>
      </c>
      <c r="H48" s="361">
        <v>0</v>
      </c>
      <c r="I48" s="73">
        <f t="shared" si="3"/>
        <v>0</v>
      </c>
      <c r="J48" s="78"/>
      <c r="K48" s="74"/>
      <c r="L48" s="87"/>
    </row>
    <row r="49" spans="1:12" ht="25.5">
      <c r="A49" s="259">
        <v>17</v>
      </c>
      <c r="B49" s="125" t="s">
        <v>151</v>
      </c>
      <c r="C49" s="1" t="s">
        <v>30</v>
      </c>
      <c r="D49" s="1"/>
      <c r="E49" s="259">
        <v>2</v>
      </c>
      <c r="F49" s="259"/>
      <c r="G49" s="247">
        <f t="shared" si="2"/>
        <v>2</v>
      </c>
      <c r="H49" s="361">
        <v>0</v>
      </c>
      <c r="I49" s="73">
        <f t="shared" si="3"/>
        <v>0</v>
      </c>
      <c r="J49" s="78"/>
      <c r="K49" s="74"/>
      <c r="L49" s="250"/>
    </row>
    <row r="50" spans="1:12" ht="25.5">
      <c r="A50" s="259">
        <v>18</v>
      </c>
      <c r="B50" s="125" t="s">
        <v>64</v>
      </c>
      <c r="C50" s="1" t="s">
        <v>30</v>
      </c>
      <c r="D50" s="1"/>
      <c r="E50" s="259">
        <v>1</v>
      </c>
      <c r="F50" s="259"/>
      <c r="G50" s="247">
        <f t="shared" si="2"/>
        <v>1</v>
      </c>
      <c r="H50" s="361">
        <v>0</v>
      </c>
      <c r="I50" s="73">
        <f t="shared" si="3"/>
        <v>0</v>
      </c>
      <c r="J50" s="78"/>
      <c r="K50" s="236"/>
      <c r="L50" s="250"/>
    </row>
    <row r="51" spans="1:12" ht="13.5" thickBot="1">
      <c r="A51" s="264">
        <v>19</v>
      </c>
      <c r="B51" s="265" t="s">
        <v>152</v>
      </c>
      <c r="C51" s="3" t="s">
        <v>30</v>
      </c>
      <c r="D51" s="3"/>
      <c r="E51" s="264">
        <v>1</v>
      </c>
      <c r="F51" s="264"/>
      <c r="G51" s="264">
        <f>+SUM(D51:F51)</f>
        <v>1</v>
      </c>
      <c r="H51" s="362">
        <v>0</v>
      </c>
      <c r="I51" s="88">
        <f>+H51*G51</f>
        <v>0</v>
      </c>
      <c r="J51" s="78"/>
      <c r="K51" s="74"/>
      <c r="L51" s="250"/>
    </row>
    <row r="52" spans="1:12" ht="13.5" thickTop="1">
      <c r="A52" s="1"/>
      <c r="B52" s="256" t="s">
        <v>66</v>
      </c>
      <c r="C52" s="257"/>
      <c r="D52" s="257"/>
      <c r="E52" s="258"/>
      <c r="F52" s="258"/>
      <c r="G52" s="258"/>
      <c r="H52" s="360"/>
      <c r="I52" s="93">
        <f>SUM(I33:I51)</f>
        <v>0</v>
      </c>
      <c r="J52" s="78"/>
      <c r="K52" s="236"/>
      <c r="L52" s="152"/>
    </row>
    <row r="53" spans="1:12">
      <c r="A53" s="266"/>
      <c r="B53" s="28"/>
      <c r="C53" s="267"/>
      <c r="D53" s="267"/>
      <c r="E53" s="268"/>
      <c r="F53" s="268"/>
      <c r="G53" s="268"/>
      <c r="H53" s="363"/>
      <c r="I53" s="137"/>
      <c r="J53" s="78"/>
      <c r="K53" s="236"/>
      <c r="L53" s="152"/>
    </row>
    <row r="54" spans="1:12">
      <c r="A54" s="269"/>
      <c r="B54" s="270" t="s">
        <v>67</v>
      </c>
      <c r="C54" s="271"/>
      <c r="D54" s="271"/>
      <c r="E54" s="272"/>
      <c r="F54" s="272"/>
      <c r="G54" s="272"/>
      <c r="H54" s="364"/>
      <c r="I54" s="273"/>
      <c r="J54" s="78"/>
      <c r="K54" s="236"/>
      <c r="L54" s="152"/>
    </row>
    <row r="55" spans="1:12">
      <c r="A55" s="269" t="str">
        <f>+A2</f>
        <v>1</v>
      </c>
      <c r="B55" s="368" t="str">
        <f>+B2</f>
        <v>Jašek vodnjaka ZDD-ČV-1/22 dimenzij 3,0 x 1,5 x 1,8 m</v>
      </c>
      <c r="C55" s="368"/>
      <c r="D55" s="368"/>
      <c r="E55" s="368"/>
      <c r="F55" s="368"/>
      <c r="G55" s="368"/>
      <c r="H55" s="368"/>
      <c r="I55" s="273">
        <f>+I29</f>
        <v>0</v>
      </c>
      <c r="J55" s="78"/>
      <c r="K55" s="236"/>
      <c r="L55" s="152"/>
    </row>
    <row r="56" spans="1:12">
      <c r="A56" s="269" t="str">
        <f>+A32</f>
        <v>2</v>
      </c>
      <c r="B56" s="368" t="str">
        <f>+B32</f>
        <v>Jašek vodnjaka ZDD-PV-1/22 in ZDD-PV-2/22 okrogel DN1500; L = 1,8 m</v>
      </c>
      <c r="C56" s="368"/>
      <c r="D56" s="368"/>
      <c r="E56" s="368"/>
      <c r="F56" s="368"/>
      <c r="G56" s="368"/>
      <c r="H56" s="368"/>
      <c r="I56" s="273">
        <f>2*I52</f>
        <v>0</v>
      </c>
      <c r="J56" s="78"/>
      <c r="K56" s="236"/>
      <c r="L56" s="152"/>
    </row>
    <row r="57" spans="1:12">
      <c r="A57" s="269"/>
      <c r="B57" s="270"/>
      <c r="C57" s="270"/>
      <c r="D57" s="270"/>
      <c r="E57" s="270"/>
      <c r="F57" s="270"/>
      <c r="G57" s="270"/>
      <c r="H57" s="365"/>
      <c r="I57" s="273"/>
      <c r="J57" s="78"/>
      <c r="K57" s="236"/>
      <c r="L57" s="152"/>
    </row>
    <row r="58" spans="1:12">
      <c r="B58" s="274" t="s">
        <v>43</v>
      </c>
      <c r="I58" s="92">
        <f>+SUM(I55:I57)</f>
        <v>0</v>
      </c>
      <c r="K58" s="74"/>
    </row>
  </sheetData>
  <mergeCells count="4">
    <mergeCell ref="B2:H2"/>
    <mergeCell ref="B56:H56"/>
    <mergeCell ref="B32:H32"/>
    <mergeCell ref="B55:H55"/>
  </mergeCells>
  <phoneticPr fontId="4" type="noConversion"/>
  <pageMargins left="0.75" right="0.75" top="1" bottom="1" header="0.5" footer="0.5"/>
  <pageSetup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DBD3-DDB9-4C9C-827F-77631BADF182}">
  <sheetPr>
    <tabColor indexed="26"/>
  </sheetPr>
  <dimension ref="A1:P53"/>
  <sheetViews>
    <sheetView tabSelected="1" view="pageBreakPreview" zoomScale="85" zoomScaleNormal="130" zoomScaleSheetLayoutView="85" workbookViewId="0">
      <selection activeCell="I39" sqref="I39"/>
    </sheetView>
  </sheetViews>
  <sheetFormatPr defaultColWidth="9.140625" defaultRowHeight="12.75"/>
  <cols>
    <col min="1" max="1" width="4.42578125" style="91" bestFit="1" customWidth="1"/>
    <col min="2" max="2" width="49.5703125" style="91" customWidth="1"/>
    <col min="3" max="3" width="9.140625" style="70"/>
    <col min="4" max="4" width="11.140625" style="70" customWidth="1"/>
    <col min="5" max="5" width="13.42578125" style="71" customWidth="1"/>
    <col min="6" max="6" width="11" style="71" customWidth="1"/>
    <col min="7" max="7" width="10.5703125" style="71" customWidth="1"/>
    <col min="8" max="8" width="11.28515625" style="357" customWidth="1"/>
    <col min="9" max="9" width="12.7109375" style="73" bestFit="1" customWidth="1"/>
    <col min="10" max="11" width="9.140625" style="2"/>
    <col min="12" max="12" width="9.42578125" style="62" bestFit="1" customWidth="1"/>
    <col min="13" max="13" width="9.140625" style="62"/>
    <col min="14" max="16384" width="9.140625" style="2"/>
  </cols>
  <sheetData>
    <row r="1" spans="1:16" ht="26.25" thickBot="1">
      <c r="A1" s="4" t="s">
        <v>27</v>
      </c>
      <c r="B1" s="5" t="s">
        <v>250</v>
      </c>
      <c r="C1" s="6" t="s">
        <v>28</v>
      </c>
      <c r="D1" s="8" t="s">
        <v>242</v>
      </c>
      <c r="E1" s="8" t="s">
        <v>241</v>
      </c>
      <c r="F1" s="8" t="s">
        <v>243</v>
      </c>
      <c r="G1" s="8" t="s">
        <v>244</v>
      </c>
      <c r="H1" s="314" t="s">
        <v>286</v>
      </c>
      <c r="I1" s="9" t="s">
        <v>245</v>
      </c>
    </row>
    <row r="2" spans="1:16" ht="13.5" thickTop="1">
      <c r="A2" s="63" t="s">
        <v>44</v>
      </c>
      <c r="B2" s="64" t="s">
        <v>226</v>
      </c>
      <c r="C2" s="65"/>
      <c r="D2" s="65"/>
      <c r="E2" s="66"/>
      <c r="F2" s="66"/>
      <c r="G2" s="66"/>
      <c r="H2" s="354"/>
      <c r="I2" s="68"/>
    </row>
    <row r="3" spans="1:16">
      <c r="A3" s="1">
        <v>1</v>
      </c>
      <c r="B3" s="69" t="s">
        <v>68</v>
      </c>
      <c r="C3" s="70" t="s">
        <v>30</v>
      </c>
      <c r="E3" s="71">
        <v>1</v>
      </c>
      <c r="G3" s="71">
        <f>+SUM(D3:F3)</f>
        <v>1</v>
      </c>
      <c r="H3" s="348">
        <v>0</v>
      </c>
      <c r="I3" s="73">
        <f>+G3*H3</f>
        <v>0</v>
      </c>
      <c r="K3" s="74"/>
      <c r="L3" s="72"/>
    </row>
    <row r="4" spans="1:16" ht="25.5">
      <c r="A4" s="1">
        <v>2</v>
      </c>
      <c r="B4" s="75" t="s">
        <v>227</v>
      </c>
      <c r="C4" s="70" t="s">
        <v>37</v>
      </c>
      <c r="E4" s="71">
        <v>41</v>
      </c>
      <c r="G4" s="71">
        <f t="shared" ref="G4:G40" si="0">+SUM(D4:F4)</f>
        <v>41</v>
      </c>
      <c r="H4" s="348">
        <v>0</v>
      </c>
      <c r="I4" s="73">
        <f t="shared" ref="I4:I40" si="1">+G4*H4</f>
        <v>0</v>
      </c>
      <c r="K4" s="74"/>
      <c r="L4" s="72"/>
    </row>
    <row r="5" spans="1:16" ht="25.5">
      <c r="A5" s="1">
        <v>3</v>
      </c>
      <c r="B5" s="75" t="s">
        <v>228</v>
      </c>
      <c r="C5" s="70" t="s">
        <v>37</v>
      </c>
      <c r="E5" s="71">
        <v>9</v>
      </c>
      <c r="G5" s="71">
        <f t="shared" si="0"/>
        <v>9</v>
      </c>
      <c r="H5" s="348">
        <v>0</v>
      </c>
      <c r="I5" s="73">
        <f t="shared" si="1"/>
        <v>0</v>
      </c>
      <c r="K5" s="74"/>
      <c r="L5" s="72"/>
    </row>
    <row r="6" spans="1:16" s="78" customFormat="1" ht="38.25">
      <c r="A6" s="1">
        <v>4</v>
      </c>
      <c r="B6" s="76" t="s">
        <v>167</v>
      </c>
      <c r="C6" s="70" t="s">
        <v>79</v>
      </c>
      <c r="D6" s="70"/>
      <c r="E6" s="77">
        <v>2.8296000000000001</v>
      </c>
      <c r="F6" s="77"/>
      <c r="G6" s="71">
        <f t="shared" si="0"/>
        <v>2.8296000000000001</v>
      </c>
      <c r="H6" s="348">
        <v>0</v>
      </c>
      <c r="I6" s="73">
        <f t="shared" si="1"/>
        <v>0</v>
      </c>
      <c r="J6" s="2"/>
      <c r="K6" s="74"/>
      <c r="L6" s="72"/>
      <c r="M6" s="62"/>
      <c r="P6" s="78">
        <f>6+1+6+12+1</f>
        <v>26</v>
      </c>
    </row>
    <row r="7" spans="1:16" ht="83.25" customHeight="1">
      <c r="A7" s="1">
        <v>5</v>
      </c>
      <c r="B7" s="79" t="s">
        <v>229</v>
      </c>
      <c r="C7" s="70" t="s">
        <v>39</v>
      </c>
      <c r="E7" s="77">
        <v>332.50278138055131</v>
      </c>
      <c r="F7" s="77"/>
      <c r="G7" s="71">
        <f t="shared" si="0"/>
        <v>332.50278138055131</v>
      </c>
      <c r="H7" s="348">
        <v>0</v>
      </c>
      <c r="I7" s="73">
        <f t="shared" si="1"/>
        <v>0</v>
      </c>
      <c r="K7" s="74"/>
      <c r="L7" s="72"/>
    </row>
    <row r="8" spans="1:16" ht="83.25" customHeight="1">
      <c r="A8" s="1">
        <v>6</v>
      </c>
      <c r="B8" s="79" t="s">
        <v>230</v>
      </c>
      <c r="C8" s="70" t="s">
        <v>39</v>
      </c>
      <c r="E8" s="77">
        <v>46.633799441057938</v>
      </c>
      <c r="F8" s="77"/>
      <c r="G8" s="71">
        <f t="shared" si="0"/>
        <v>46.633799441057938</v>
      </c>
      <c r="H8" s="348">
        <v>0</v>
      </c>
      <c r="I8" s="73">
        <f t="shared" si="1"/>
        <v>0</v>
      </c>
      <c r="K8" s="74"/>
      <c r="L8" s="72"/>
    </row>
    <row r="9" spans="1:16" ht="48.75" customHeight="1">
      <c r="A9" s="1">
        <v>7</v>
      </c>
      <c r="B9" s="80" t="s">
        <v>69</v>
      </c>
      <c r="C9" s="70" t="s">
        <v>39</v>
      </c>
      <c r="E9" s="71">
        <v>61</v>
      </c>
      <c r="G9" s="71">
        <f t="shared" si="0"/>
        <v>61</v>
      </c>
      <c r="H9" s="348">
        <v>0</v>
      </c>
      <c r="I9" s="73">
        <f t="shared" si="1"/>
        <v>0</v>
      </c>
      <c r="K9" s="74"/>
      <c r="L9" s="72"/>
    </row>
    <row r="10" spans="1:16" ht="25.5">
      <c r="A10" s="1">
        <v>8</v>
      </c>
      <c r="B10" s="80" t="s">
        <v>70</v>
      </c>
      <c r="C10" s="70" t="s">
        <v>39</v>
      </c>
      <c r="E10" s="71">
        <v>90</v>
      </c>
      <c r="G10" s="71">
        <f t="shared" si="0"/>
        <v>90</v>
      </c>
      <c r="H10" s="348">
        <v>0</v>
      </c>
      <c r="I10" s="73">
        <f t="shared" si="1"/>
        <v>0</v>
      </c>
      <c r="K10" s="74"/>
      <c r="L10" s="72"/>
    </row>
    <row r="11" spans="1:16" ht="38.25">
      <c r="A11" s="1">
        <v>9</v>
      </c>
      <c r="B11" s="80" t="s">
        <v>136</v>
      </c>
      <c r="C11" s="70" t="s">
        <v>39</v>
      </c>
      <c r="E11" s="81">
        <v>228.13658082160924</v>
      </c>
      <c r="F11" s="81"/>
      <c r="G11" s="71">
        <f t="shared" si="0"/>
        <v>228.13658082160924</v>
      </c>
      <c r="H11" s="348">
        <v>0</v>
      </c>
      <c r="I11" s="73">
        <f t="shared" si="1"/>
        <v>0</v>
      </c>
      <c r="K11" s="74"/>
      <c r="L11" s="72"/>
    </row>
    <row r="12" spans="1:16" ht="25.5">
      <c r="A12" s="1">
        <v>10</v>
      </c>
      <c r="B12" s="82" t="s">
        <v>194</v>
      </c>
      <c r="C12" s="70" t="s">
        <v>37</v>
      </c>
      <c r="E12" s="71">
        <v>253</v>
      </c>
      <c r="G12" s="71">
        <f t="shared" si="0"/>
        <v>253</v>
      </c>
      <c r="H12" s="348">
        <v>0</v>
      </c>
      <c r="I12" s="73">
        <f t="shared" si="1"/>
        <v>0</v>
      </c>
      <c r="J12" s="78"/>
      <c r="K12" s="74"/>
      <c r="L12" s="72"/>
    </row>
    <row r="13" spans="1:16">
      <c r="A13" s="1">
        <v>11</v>
      </c>
      <c r="B13" s="82" t="s">
        <v>261</v>
      </c>
      <c r="C13" s="70" t="s">
        <v>32</v>
      </c>
      <c r="E13" s="83">
        <v>63</v>
      </c>
      <c r="F13" s="83"/>
      <c r="G13" s="71">
        <f t="shared" si="0"/>
        <v>63</v>
      </c>
      <c r="H13" s="348">
        <v>0</v>
      </c>
      <c r="I13" s="73">
        <f t="shared" si="1"/>
        <v>0</v>
      </c>
      <c r="K13" s="74"/>
      <c r="L13" s="72"/>
    </row>
    <row r="14" spans="1:16">
      <c r="A14" s="1">
        <v>12</v>
      </c>
      <c r="B14" s="82" t="s">
        <v>262</v>
      </c>
      <c r="C14" s="70" t="s">
        <v>32</v>
      </c>
      <c r="E14" s="83">
        <v>4</v>
      </c>
      <c r="F14" s="83"/>
      <c r="G14" s="71">
        <f t="shared" si="0"/>
        <v>4</v>
      </c>
      <c r="H14" s="348">
        <v>0</v>
      </c>
      <c r="I14" s="73">
        <f t="shared" si="1"/>
        <v>0</v>
      </c>
      <c r="K14" s="74"/>
      <c r="L14" s="72"/>
    </row>
    <row r="15" spans="1:16">
      <c r="A15" s="1">
        <v>13</v>
      </c>
      <c r="B15" s="82" t="s">
        <v>263</v>
      </c>
      <c r="C15" s="70" t="s">
        <v>32</v>
      </c>
      <c r="E15" s="83">
        <v>0</v>
      </c>
      <c r="F15" s="83"/>
      <c r="G15" s="71">
        <f t="shared" si="0"/>
        <v>0</v>
      </c>
      <c r="H15" s="348">
        <v>0</v>
      </c>
      <c r="I15" s="73">
        <f t="shared" si="1"/>
        <v>0</v>
      </c>
      <c r="K15" s="74"/>
      <c r="L15" s="72"/>
    </row>
    <row r="16" spans="1:16">
      <c r="A16" s="1">
        <v>14</v>
      </c>
      <c r="B16" s="82" t="s">
        <v>264</v>
      </c>
      <c r="C16" s="70" t="s">
        <v>32</v>
      </c>
      <c r="E16" s="83">
        <v>0</v>
      </c>
      <c r="F16" s="83"/>
      <c r="G16" s="71">
        <f t="shared" si="0"/>
        <v>0</v>
      </c>
      <c r="H16" s="348">
        <v>0</v>
      </c>
      <c r="I16" s="73">
        <f t="shared" si="1"/>
        <v>0</v>
      </c>
      <c r="K16" s="74"/>
      <c r="L16" s="72"/>
    </row>
    <row r="17" spans="1:13">
      <c r="A17" s="1">
        <v>15</v>
      </c>
      <c r="B17" s="82" t="s">
        <v>195</v>
      </c>
      <c r="C17" s="70" t="s">
        <v>37</v>
      </c>
      <c r="E17" s="83">
        <v>36</v>
      </c>
      <c r="F17" s="83"/>
      <c r="G17" s="71">
        <f t="shared" si="0"/>
        <v>36</v>
      </c>
      <c r="H17" s="348">
        <v>0</v>
      </c>
      <c r="I17" s="73">
        <f t="shared" si="1"/>
        <v>0</v>
      </c>
      <c r="K17" s="74"/>
      <c r="L17" s="72"/>
    </row>
    <row r="18" spans="1:13">
      <c r="A18" s="1">
        <v>16</v>
      </c>
      <c r="B18" s="82" t="s">
        <v>265</v>
      </c>
      <c r="C18" s="70" t="s">
        <v>32</v>
      </c>
      <c r="E18" s="83">
        <v>6</v>
      </c>
      <c r="F18" s="83"/>
      <c r="G18" s="71">
        <f t="shared" si="0"/>
        <v>6</v>
      </c>
      <c r="H18" s="348">
        <v>0</v>
      </c>
      <c r="I18" s="73">
        <f t="shared" si="1"/>
        <v>0</v>
      </c>
      <c r="K18" s="74"/>
      <c r="L18" s="72"/>
    </row>
    <row r="19" spans="1:13">
      <c r="A19" s="1">
        <v>17</v>
      </c>
      <c r="B19" s="82" t="s">
        <v>111</v>
      </c>
      <c r="C19" s="84" t="s">
        <v>32</v>
      </c>
      <c r="D19" s="84"/>
      <c r="E19" s="83">
        <v>69</v>
      </c>
      <c r="F19" s="83"/>
      <c r="G19" s="71">
        <f t="shared" si="0"/>
        <v>69</v>
      </c>
      <c r="H19" s="348">
        <v>0</v>
      </c>
      <c r="I19" s="73">
        <f t="shared" si="1"/>
        <v>0</v>
      </c>
      <c r="K19" s="74"/>
      <c r="L19" s="72"/>
    </row>
    <row r="20" spans="1:13">
      <c r="A20" s="1">
        <v>18</v>
      </c>
      <c r="B20" s="82" t="s">
        <v>266</v>
      </c>
      <c r="C20" s="84" t="s">
        <v>32</v>
      </c>
      <c r="D20" s="84"/>
      <c r="E20" s="83">
        <v>2</v>
      </c>
      <c r="F20" s="83"/>
      <c r="G20" s="71">
        <f t="shared" si="0"/>
        <v>2</v>
      </c>
      <c r="H20" s="348">
        <v>0</v>
      </c>
      <c r="I20" s="73">
        <f t="shared" si="1"/>
        <v>0</v>
      </c>
      <c r="K20" s="74"/>
      <c r="L20" s="72"/>
    </row>
    <row r="21" spans="1:13" s="85" customFormat="1">
      <c r="A21" s="1">
        <v>19</v>
      </c>
      <c r="B21" s="82" t="s">
        <v>112</v>
      </c>
      <c r="C21" s="84" t="s">
        <v>32</v>
      </c>
      <c r="D21" s="84"/>
      <c r="E21" s="83">
        <v>2</v>
      </c>
      <c r="F21" s="83"/>
      <c r="G21" s="71">
        <f t="shared" si="0"/>
        <v>2</v>
      </c>
      <c r="H21" s="348">
        <v>0</v>
      </c>
      <c r="I21" s="73">
        <f t="shared" si="1"/>
        <v>0</v>
      </c>
      <c r="J21" s="2"/>
      <c r="K21" s="74"/>
      <c r="L21" s="72"/>
      <c r="M21" s="62"/>
    </row>
    <row r="22" spans="1:13" s="85" customFormat="1">
      <c r="A22" s="1">
        <v>20</v>
      </c>
      <c r="B22" s="82" t="s">
        <v>196</v>
      </c>
      <c r="C22" s="84" t="s">
        <v>32</v>
      </c>
      <c r="D22" s="84"/>
      <c r="E22" s="83">
        <v>4</v>
      </c>
      <c r="F22" s="83"/>
      <c r="G22" s="71">
        <f t="shared" si="0"/>
        <v>4</v>
      </c>
      <c r="H22" s="348">
        <v>0</v>
      </c>
      <c r="I22" s="73">
        <f t="shared" si="1"/>
        <v>0</v>
      </c>
      <c r="J22" s="2"/>
      <c r="K22" s="74"/>
      <c r="L22" s="72"/>
      <c r="M22" s="62"/>
    </row>
    <row r="23" spans="1:13" s="85" customFormat="1">
      <c r="A23" s="1">
        <v>21</v>
      </c>
      <c r="B23" s="82" t="s">
        <v>267</v>
      </c>
      <c r="C23" s="84" t="s">
        <v>32</v>
      </c>
      <c r="D23" s="84"/>
      <c r="E23" s="83">
        <v>2</v>
      </c>
      <c r="F23" s="83"/>
      <c r="G23" s="71">
        <f t="shared" si="0"/>
        <v>2</v>
      </c>
      <c r="H23" s="348">
        <v>0</v>
      </c>
      <c r="I23" s="73">
        <f t="shared" si="1"/>
        <v>0</v>
      </c>
      <c r="J23" s="2"/>
      <c r="K23" s="74"/>
      <c r="L23" s="72"/>
      <c r="M23" s="62"/>
    </row>
    <row r="24" spans="1:13" s="85" customFormat="1">
      <c r="A24" s="1">
        <v>22</v>
      </c>
      <c r="B24" s="82" t="s">
        <v>197</v>
      </c>
      <c r="C24" s="84" t="s">
        <v>32</v>
      </c>
      <c r="D24" s="84"/>
      <c r="E24" s="83">
        <v>2</v>
      </c>
      <c r="F24" s="83"/>
      <c r="G24" s="71">
        <f t="shared" si="0"/>
        <v>2</v>
      </c>
      <c r="H24" s="348">
        <v>0</v>
      </c>
      <c r="I24" s="73">
        <f t="shared" si="1"/>
        <v>0</v>
      </c>
      <c r="J24" s="2"/>
      <c r="K24" s="74"/>
      <c r="L24" s="72"/>
      <c r="M24" s="62"/>
    </row>
    <row r="25" spans="1:13" s="85" customFormat="1">
      <c r="A25" s="1">
        <v>23</v>
      </c>
      <c r="B25" s="82" t="s">
        <v>113</v>
      </c>
      <c r="C25" s="84" t="s">
        <v>32</v>
      </c>
      <c r="D25" s="84"/>
      <c r="E25" s="83">
        <v>4</v>
      </c>
      <c r="F25" s="83"/>
      <c r="G25" s="71">
        <f t="shared" si="0"/>
        <v>4</v>
      </c>
      <c r="H25" s="348">
        <v>0</v>
      </c>
      <c r="I25" s="73">
        <f t="shared" si="1"/>
        <v>0</v>
      </c>
      <c r="J25" s="2"/>
      <c r="K25" s="74"/>
      <c r="L25" s="72"/>
      <c r="M25" s="62"/>
    </row>
    <row r="26" spans="1:13" s="85" customFormat="1">
      <c r="A26" s="1">
        <v>24</v>
      </c>
      <c r="B26" s="86" t="s">
        <v>42</v>
      </c>
      <c r="C26" s="70" t="s">
        <v>30</v>
      </c>
      <c r="D26" s="70"/>
      <c r="E26" s="70">
        <v>1</v>
      </c>
      <c r="F26" s="70"/>
      <c r="G26" s="71">
        <f t="shared" si="0"/>
        <v>1</v>
      </c>
      <c r="H26" s="348">
        <v>0</v>
      </c>
      <c r="I26" s="73">
        <f t="shared" si="1"/>
        <v>0</v>
      </c>
      <c r="J26" s="2"/>
      <c r="K26" s="74"/>
      <c r="L26" s="72"/>
      <c r="M26" s="62"/>
    </row>
    <row r="27" spans="1:13" s="85" customFormat="1">
      <c r="A27" s="1">
        <v>25</v>
      </c>
      <c r="B27" s="86" t="s">
        <v>71</v>
      </c>
      <c r="C27" s="70" t="s">
        <v>30</v>
      </c>
      <c r="D27" s="70"/>
      <c r="E27" s="70">
        <v>4</v>
      </c>
      <c r="F27" s="70"/>
      <c r="G27" s="71">
        <f t="shared" si="0"/>
        <v>4</v>
      </c>
      <c r="H27" s="348">
        <v>0</v>
      </c>
      <c r="I27" s="73">
        <f t="shared" si="1"/>
        <v>0</v>
      </c>
      <c r="J27" s="2"/>
      <c r="K27" s="74"/>
      <c r="L27" s="72"/>
      <c r="M27" s="62"/>
    </row>
    <row r="28" spans="1:13" s="85" customFormat="1">
      <c r="A28" s="1">
        <v>26</v>
      </c>
      <c r="B28" s="86" t="s">
        <v>72</v>
      </c>
      <c r="C28" s="70" t="s">
        <v>30</v>
      </c>
      <c r="D28" s="70"/>
      <c r="E28" s="70">
        <v>4</v>
      </c>
      <c r="F28" s="70"/>
      <c r="G28" s="71">
        <f t="shared" si="0"/>
        <v>4</v>
      </c>
      <c r="H28" s="348">
        <v>0</v>
      </c>
      <c r="I28" s="73">
        <f t="shared" si="1"/>
        <v>0</v>
      </c>
      <c r="J28" s="2"/>
      <c r="K28" s="74"/>
      <c r="L28" s="72"/>
      <c r="M28" s="62"/>
    </row>
    <row r="29" spans="1:13" ht="25.5">
      <c r="A29" s="1">
        <v>27</v>
      </c>
      <c r="B29" s="86" t="s">
        <v>156</v>
      </c>
      <c r="C29" s="70" t="s">
        <v>37</v>
      </c>
      <c r="E29" s="71">
        <v>174</v>
      </c>
      <c r="G29" s="71">
        <f t="shared" si="0"/>
        <v>174</v>
      </c>
      <c r="H29" s="348">
        <v>0</v>
      </c>
      <c r="I29" s="73">
        <f t="shared" si="1"/>
        <v>0</v>
      </c>
      <c r="K29" s="74"/>
      <c r="L29" s="72"/>
    </row>
    <row r="30" spans="1:13" ht="25.5">
      <c r="A30" s="1">
        <v>28</v>
      </c>
      <c r="B30" s="86" t="s">
        <v>73</v>
      </c>
      <c r="C30" s="70" t="s">
        <v>37</v>
      </c>
      <c r="E30" s="71">
        <v>231</v>
      </c>
      <c r="G30" s="71">
        <f t="shared" si="0"/>
        <v>231</v>
      </c>
      <c r="H30" s="348">
        <v>0</v>
      </c>
      <c r="I30" s="73">
        <f t="shared" si="1"/>
        <v>0</v>
      </c>
      <c r="K30" s="74"/>
      <c r="L30" s="72"/>
    </row>
    <row r="31" spans="1:13" ht="25.5">
      <c r="A31" s="1">
        <v>29</v>
      </c>
      <c r="B31" s="86" t="s">
        <v>134</v>
      </c>
      <c r="C31" s="70" t="s">
        <v>40</v>
      </c>
      <c r="E31" s="71">
        <v>40</v>
      </c>
      <c r="G31" s="71">
        <f t="shared" si="0"/>
        <v>40</v>
      </c>
      <c r="H31" s="348">
        <v>0</v>
      </c>
      <c r="I31" s="73">
        <f t="shared" si="1"/>
        <v>0</v>
      </c>
      <c r="K31" s="74"/>
      <c r="L31" s="72"/>
    </row>
    <row r="32" spans="1:13">
      <c r="A32" s="1">
        <v>30</v>
      </c>
      <c r="B32" s="86" t="s">
        <v>133</v>
      </c>
      <c r="C32" s="70" t="s">
        <v>40</v>
      </c>
      <c r="E32" s="71">
        <v>27</v>
      </c>
      <c r="G32" s="71">
        <f t="shared" si="0"/>
        <v>27</v>
      </c>
      <c r="H32" s="348">
        <v>0</v>
      </c>
      <c r="I32" s="73">
        <f t="shared" si="1"/>
        <v>0</v>
      </c>
      <c r="K32" s="74"/>
      <c r="L32" s="87"/>
    </row>
    <row r="33" spans="1:12">
      <c r="A33" s="1">
        <v>31</v>
      </c>
      <c r="B33" s="86" t="s">
        <v>166</v>
      </c>
      <c r="C33" s="70" t="s">
        <v>40</v>
      </c>
      <c r="E33" s="71">
        <v>13</v>
      </c>
      <c r="G33" s="71">
        <f t="shared" si="0"/>
        <v>13</v>
      </c>
      <c r="H33" s="348">
        <v>0</v>
      </c>
      <c r="I33" s="73">
        <f t="shared" si="1"/>
        <v>0</v>
      </c>
      <c r="K33" s="74"/>
      <c r="L33" s="87"/>
    </row>
    <row r="34" spans="1:12" ht="25.5">
      <c r="A34" s="1">
        <v>32</v>
      </c>
      <c r="B34" s="86" t="s">
        <v>198</v>
      </c>
      <c r="C34" s="70" t="s">
        <v>99</v>
      </c>
      <c r="E34" s="71">
        <v>2</v>
      </c>
      <c r="G34" s="71">
        <f t="shared" si="0"/>
        <v>2</v>
      </c>
      <c r="H34" s="348">
        <v>0</v>
      </c>
      <c r="I34" s="73">
        <f t="shared" si="1"/>
        <v>0</v>
      </c>
      <c r="K34" s="74"/>
      <c r="L34" s="72"/>
    </row>
    <row r="35" spans="1:12" ht="25.5">
      <c r="A35" s="1">
        <v>33</v>
      </c>
      <c r="B35" s="86" t="s">
        <v>114</v>
      </c>
      <c r="C35" s="70" t="s">
        <v>99</v>
      </c>
      <c r="E35" s="71">
        <v>2</v>
      </c>
      <c r="G35" s="71">
        <f t="shared" si="0"/>
        <v>2</v>
      </c>
      <c r="H35" s="348">
        <v>0</v>
      </c>
      <c r="I35" s="73">
        <f t="shared" si="1"/>
        <v>0</v>
      </c>
      <c r="K35" s="74"/>
      <c r="L35" s="72"/>
    </row>
    <row r="36" spans="1:12" ht="25.5">
      <c r="A36" s="1">
        <v>34</v>
      </c>
      <c r="B36" s="18" t="s">
        <v>165</v>
      </c>
      <c r="C36" s="19" t="s">
        <v>30</v>
      </c>
      <c r="D36" s="19"/>
      <c r="E36" s="20">
        <v>1</v>
      </c>
      <c r="F36" s="30"/>
      <c r="G36" s="71">
        <f t="shared" si="0"/>
        <v>1</v>
      </c>
      <c r="H36" s="348">
        <v>0</v>
      </c>
      <c r="I36" s="73">
        <f t="shared" si="1"/>
        <v>0</v>
      </c>
      <c r="K36" s="74"/>
      <c r="L36" s="72"/>
    </row>
    <row r="37" spans="1:12" ht="32.25" customHeight="1">
      <c r="A37" s="1">
        <v>35</v>
      </c>
      <c r="B37" s="86" t="s">
        <v>132</v>
      </c>
      <c r="C37" s="70" t="s">
        <v>30</v>
      </c>
      <c r="E37" s="70">
        <v>1</v>
      </c>
      <c r="F37" s="70"/>
      <c r="G37" s="71">
        <f t="shared" si="0"/>
        <v>1</v>
      </c>
      <c r="H37" s="348">
        <v>0</v>
      </c>
      <c r="I37" s="73">
        <f t="shared" si="1"/>
        <v>0</v>
      </c>
      <c r="K37" s="74"/>
      <c r="L37" s="72"/>
    </row>
    <row r="38" spans="1:12" ht="25.5">
      <c r="A38" s="1">
        <v>36</v>
      </c>
      <c r="B38" s="86" t="s">
        <v>284</v>
      </c>
      <c r="C38" s="70" t="s">
        <v>30</v>
      </c>
      <c r="E38" s="70">
        <v>1</v>
      </c>
      <c r="F38" s="70"/>
      <c r="G38" s="71">
        <f t="shared" si="0"/>
        <v>1</v>
      </c>
      <c r="H38" s="348">
        <v>0</v>
      </c>
      <c r="I38" s="73">
        <f t="shared" si="1"/>
        <v>0</v>
      </c>
      <c r="K38" s="74"/>
      <c r="L38" s="72"/>
    </row>
    <row r="39" spans="1:12">
      <c r="A39" s="1">
        <v>37</v>
      </c>
      <c r="B39" s="86" t="s">
        <v>74</v>
      </c>
      <c r="C39" s="70" t="s">
        <v>37</v>
      </c>
      <c r="E39" s="71">
        <v>253</v>
      </c>
      <c r="G39" s="71">
        <f t="shared" si="0"/>
        <v>253</v>
      </c>
      <c r="H39" s="348">
        <v>0</v>
      </c>
      <c r="I39" s="73">
        <f t="shared" si="1"/>
        <v>0</v>
      </c>
      <c r="K39" s="74"/>
      <c r="L39" s="72"/>
    </row>
    <row r="40" spans="1:12" ht="25.5">
      <c r="A40" s="1">
        <v>38</v>
      </c>
      <c r="B40" s="86" t="s">
        <v>137</v>
      </c>
      <c r="C40" s="70" t="s">
        <v>30</v>
      </c>
      <c r="E40" s="71">
        <v>1</v>
      </c>
      <c r="G40" s="71">
        <f t="shared" si="0"/>
        <v>1</v>
      </c>
      <c r="H40" s="348">
        <v>0</v>
      </c>
      <c r="I40" s="73">
        <f t="shared" si="1"/>
        <v>0</v>
      </c>
      <c r="K40" s="74"/>
      <c r="L40" s="72"/>
    </row>
    <row r="41" spans="1:12">
      <c r="A41" s="1"/>
      <c r="B41" s="86"/>
      <c r="H41" s="348"/>
      <c r="K41" s="74"/>
      <c r="L41" s="72"/>
    </row>
    <row r="42" spans="1:12">
      <c r="A42" s="1"/>
      <c r="B42" s="89" t="s">
        <v>75</v>
      </c>
      <c r="H42" s="355"/>
      <c r="I42" s="90">
        <f>SUM((I3:I40))</f>
        <v>0</v>
      </c>
      <c r="K42" s="74"/>
      <c r="L42" s="74"/>
    </row>
    <row r="43" spans="1:12">
      <c r="H43" s="356"/>
      <c r="I43" s="93"/>
    </row>
    <row r="46" spans="1:12">
      <c r="B46" s="94"/>
    </row>
    <row r="47" spans="1:12">
      <c r="B47" s="94"/>
      <c r="I47" s="73">
        <f>+I42+'2_1 jaški'!I58</f>
        <v>0</v>
      </c>
    </row>
    <row r="48" spans="1:12">
      <c r="B48" s="94"/>
    </row>
    <row r="49" spans="2:2">
      <c r="B49" s="94"/>
    </row>
    <row r="50" spans="2:2">
      <c r="B50" s="94"/>
    </row>
    <row r="51" spans="2:2">
      <c r="B51" s="94"/>
    </row>
    <row r="52" spans="2:2">
      <c r="B52" s="94"/>
    </row>
    <row r="53" spans="2:2">
      <c r="B53" s="94"/>
    </row>
  </sheetData>
  <phoneticPr fontId="4" type="noConversion"/>
  <pageMargins left="0.75" right="0.55000000000000004" top="1" bottom="1" header="0.5" footer="0.5"/>
  <pageSetup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C6BC-6075-49D3-B6F7-46AA1856702E}">
  <sheetPr>
    <tabColor indexed="26"/>
  </sheetPr>
  <dimension ref="A1:S77"/>
  <sheetViews>
    <sheetView view="pageBreakPreview" topLeftCell="A43" zoomScale="85" zoomScaleNormal="145" zoomScaleSheetLayoutView="85" workbookViewId="0">
      <selection activeCell="G10" sqref="G10"/>
    </sheetView>
  </sheetViews>
  <sheetFormatPr defaultColWidth="9.140625" defaultRowHeight="12.75"/>
  <cols>
    <col min="1" max="1" width="4.42578125" style="91" bestFit="1" customWidth="1"/>
    <col min="2" max="2" width="46.85546875" style="86" customWidth="1"/>
    <col min="3" max="3" width="6.42578125" style="70" bestFit="1" customWidth="1"/>
    <col min="4" max="4" width="11.7109375" style="70" customWidth="1"/>
    <col min="5" max="5" width="12.85546875" style="70" customWidth="1"/>
    <col min="6" max="6" width="10.5703125" style="70" customWidth="1"/>
    <col min="7" max="7" width="10.42578125" style="70" customWidth="1"/>
    <col min="8" max="8" width="11.85546875" style="350" bestFit="1" customWidth="1"/>
    <col min="9" max="9" width="12.140625" style="134" bestFit="1" customWidth="1"/>
    <col min="10" max="10" width="9.140625" style="96"/>
    <col min="11" max="11" width="9.140625" style="97"/>
    <col min="12" max="12" width="9.140625" style="96"/>
    <col min="13" max="13" width="8.7109375" style="2" customWidth="1"/>
    <col min="14" max="14" width="9.140625" style="98"/>
    <col min="15" max="15" width="9.140625" style="2"/>
    <col min="16" max="16" width="3.85546875" style="2" bestFit="1" customWidth="1"/>
    <col min="17" max="17" width="2.85546875" style="2" bestFit="1" customWidth="1"/>
    <col min="18" max="19" width="8.5703125" style="2" bestFit="1" customWidth="1"/>
    <col min="20" max="16384" width="9.140625" style="2"/>
  </cols>
  <sheetData>
    <row r="1" spans="1:14" ht="26.25" thickBot="1">
      <c r="A1" s="4" t="s">
        <v>27</v>
      </c>
      <c r="B1" s="5" t="s">
        <v>251</v>
      </c>
      <c r="C1" s="6" t="s">
        <v>28</v>
      </c>
      <c r="D1" s="8" t="s">
        <v>242</v>
      </c>
      <c r="E1" s="8" t="s">
        <v>241</v>
      </c>
      <c r="F1" s="8" t="s">
        <v>243</v>
      </c>
      <c r="G1" s="8" t="s">
        <v>244</v>
      </c>
      <c r="H1" s="314" t="s">
        <v>286</v>
      </c>
      <c r="I1" s="9" t="s">
        <v>245</v>
      </c>
    </row>
    <row r="2" spans="1:14" ht="17.45" customHeight="1" thickTop="1">
      <c r="A2" s="63" t="s">
        <v>44</v>
      </c>
      <c r="B2" s="372" t="s">
        <v>232</v>
      </c>
      <c r="C2" s="372"/>
      <c r="D2" s="372"/>
      <c r="E2" s="372"/>
      <c r="F2" s="372"/>
      <c r="G2" s="372"/>
      <c r="H2" s="372"/>
      <c r="I2" s="100"/>
    </row>
    <row r="3" spans="1:14">
      <c r="A3" s="101" t="s">
        <v>14</v>
      </c>
      <c r="B3" s="373" t="s">
        <v>55</v>
      </c>
      <c r="C3" s="373"/>
      <c r="D3" s="373"/>
      <c r="E3" s="373"/>
      <c r="F3" s="373"/>
      <c r="G3" s="373"/>
      <c r="H3" s="373"/>
      <c r="I3" s="373"/>
    </row>
    <row r="4" spans="1:14" s="78" customFormat="1" ht="79.5">
      <c r="A4" s="103" t="s">
        <v>44</v>
      </c>
      <c r="B4" s="104" t="s">
        <v>268</v>
      </c>
      <c r="C4" s="105" t="s">
        <v>30</v>
      </c>
      <c r="D4" s="105"/>
      <c r="E4" s="105">
        <v>1</v>
      </c>
      <c r="F4" s="105"/>
      <c r="G4" s="105">
        <f>+SUM(D4:F4)</f>
        <v>1</v>
      </c>
      <c r="H4" s="343">
        <v>0</v>
      </c>
      <c r="I4" s="106">
        <f>+G4*H4</f>
        <v>0</v>
      </c>
      <c r="J4" s="107"/>
      <c r="K4" s="108"/>
      <c r="L4" s="109"/>
      <c r="N4" s="110"/>
    </row>
    <row r="5" spans="1:14" s="78" customFormat="1" ht="30.2" customHeight="1">
      <c r="A5" s="103" t="s">
        <v>47</v>
      </c>
      <c r="B5" s="28" t="s">
        <v>53</v>
      </c>
      <c r="C5" s="111" t="s">
        <v>32</v>
      </c>
      <c r="D5" s="111"/>
      <c r="E5" s="111">
        <v>1</v>
      </c>
      <c r="F5" s="111"/>
      <c r="G5" s="105">
        <f t="shared" ref="G5:G35" si="0">+SUM(D5:F5)</f>
        <v>1</v>
      </c>
      <c r="H5" s="344">
        <v>0</v>
      </c>
      <c r="I5" s="106">
        <f t="shared" ref="I5:I35" si="1">+G5*H5</f>
        <v>0</v>
      </c>
      <c r="J5" s="109"/>
      <c r="K5" s="108"/>
      <c r="L5" s="109"/>
      <c r="N5" s="110"/>
    </row>
    <row r="6" spans="1:14" s="78" customFormat="1" ht="25.5">
      <c r="A6" s="103" t="s">
        <v>88</v>
      </c>
      <c r="B6" s="28" t="s">
        <v>269</v>
      </c>
      <c r="C6" s="111" t="s">
        <v>37</v>
      </c>
      <c r="D6" s="111"/>
      <c r="E6" s="111">
        <v>13</v>
      </c>
      <c r="F6" s="111"/>
      <c r="G6" s="105">
        <f t="shared" si="0"/>
        <v>13</v>
      </c>
      <c r="H6" s="345">
        <v>0</v>
      </c>
      <c r="I6" s="106">
        <f t="shared" si="1"/>
        <v>0</v>
      </c>
      <c r="J6" s="109"/>
      <c r="K6" s="108"/>
      <c r="L6" s="109"/>
      <c r="N6" s="110"/>
    </row>
    <row r="7" spans="1:14" s="78" customFormat="1" ht="25.5">
      <c r="A7" s="103" t="s">
        <v>89</v>
      </c>
      <c r="B7" s="28" t="s">
        <v>209</v>
      </c>
      <c r="C7" s="111" t="s">
        <v>32</v>
      </c>
      <c r="D7" s="111"/>
      <c r="E7" s="111">
        <v>3</v>
      </c>
      <c r="F7" s="111"/>
      <c r="G7" s="105">
        <f t="shared" si="0"/>
        <v>3</v>
      </c>
      <c r="H7" s="345">
        <v>0</v>
      </c>
      <c r="I7" s="106">
        <f t="shared" si="1"/>
        <v>0</v>
      </c>
      <c r="J7" s="109"/>
      <c r="K7" s="108"/>
      <c r="L7" s="109"/>
      <c r="N7" s="110"/>
    </row>
    <row r="8" spans="1:14" s="78" customFormat="1" ht="63.75">
      <c r="A8" s="103" t="s">
        <v>90</v>
      </c>
      <c r="B8" s="113" t="s">
        <v>270</v>
      </c>
      <c r="C8" s="111" t="s">
        <v>32</v>
      </c>
      <c r="D8" s="111"/>
      <c r="E8" s="111">
        <v>1</v>
      </c>
      <c r="F8" s="111"/>
      <c r="G8" s="105">
        <f t="shared" si="0"/>
        <v>1</v>
      </c>
      <c r="H8" s="345">
        <v>0</v>
      </c>
      <c r="I8" s="106">
        <f t="shared" si="1"/>
        <v>0</v>
      </c>
      <c r="J8" s="109"/>
      <c r="K8" s="108"/>
      <c r="L8" s="109"/>
      <c r="N8" s="110"/>
    </row>
    <row r="9" spans="1:14" s="78" customFormat="1" ht="25.5">
      <c r="A9" s="103" t="s">
        <v>91</v>
      </c>
      <c r="B9" s="113" t="s">
        <v>202</v>
      </c>
      <c r="C9" s="114" t="s">
        <v>32</v>
      </c>
      <c r="D9" s="114"/>
      <c r="E9" s="114">
        <v>1</v>
      </c>
      <c r="F9" s="114"/>
      <c r="G9" s="105">
        <f t="shared" si="0"/>
        <v>1</v>
      </c>
      <c r="H9" s="346">
        <v>0</v>
      </c>
      <c r="I9" s="106">
        <f t="shared" si="1"/>
        <v>0</v>
      </c>
      <c r="J9" s="109"/>
      <c r="K9" s="108"/>
      <c r="L9" s="109"/>
      <c r="N9" s="110"/>
    </row>
    <row r="10" spans="1:14" s="78" customFormat="1" ht="25.5">
      <c r="A10" s="103" t="s">
        <v>92</v>
      </c>
      <c r="B10" s="115" t="s">
        <v>271</v>
      </c>
      <c r="C10" s="116" t="s">
        <v>32</v>
      </c>
      <c r="D10" s="116"/>
      <c r="E10" s="116">
        <v>1</v>
      </c>
      <c r="F10" s="116"/>
      <c r="G10" s="105">
        <f t="shared" si="0"/>
        <v>1</v>
      </c>
      <c r="H10" s="346">
        <v>0</v>
      </c>
      <c r="I10" s="106">
        <f t="shared" si="1"/>
        <v>0</v>
      </c>
      <c r="J10" s="109"/>
      <c r="K10" s="108"/>
      <c r="L10" s="109"/>
      <c r="N10" s="110"/>
    </row>
    <row r="11" spans="1:14" s="78" customFormat="1" ht="25.5">
      <c r="A11" s="103" t="s">
        <v>93</v>
      </c>
      <c r="B11" s="115" t="s">
        <v>212</v>
      </c>
      <c r="C11" s="116" t="s">
        <v>32</v>
      </c>
      <c r="D11" s="116"/>
      <c r="E11" s="116">
        <v>4</v>
      </c>
      <c r="F11" s="116"/>
      <c r="G11" s="105">
        <f t="shared" si="0"/>
        <v>4</v>
      </c>
      <c r="H11" s="346">
        <v>0</v>
      </c>
      <c r="I11" s="106">
        <f t="shared" si="1"/>
        <v>0</v>
      </c>
      <c r="J11" s="109"/>
      <c r="K11" s="108"/>
      <c r="L11" s="109"/>
      <c r="N11" s="110"/>
    </row>
    <row r="12" spans="1:14" s="78" customFormat="1" ht="25.5">
      <c r="A12" s="103" t="s">
        <v>94</v>
      </c>
      <c r="B12" s="115" t="s">
        <v>215</v>
      </c>
      <c r="C12" s="116" t="s">
        <v>32</v>
      </c>
      <c r="D12" s="116"/>
      <c r="E12" s="116">
        <v>1</v>
      </c>
      <c r="F12" s="116"/>
      <c r="G12" s="105">
        <f t="shared" si="0"/>
        <v>1</v>
      </c>
      <c r="H12" s="346">
        <v>0</v>
      </c>
      <c r="I12" s="106">
        <f t="shared" si="1"/>
        <v>0</v>
      </c>
      <c r="J12" s="109"/>
      <c r="K12" s="108"/>
      <c r="L12" s="109"/>
      <c r="N12" s="110"/>
    </row>
    <row r="13" spans="1:14" s="78" customFormat="1" ht="61.5" customHeight="1">
      <c r="A13" s="103" t="s">
        <v>95</v>
      </c>
      <c r="B13" s="117" t="s">
        <v>1</v>
      </c>
      <c r="C13" s="105" t="s">
        <v>32</v>
      </c>
      <c r="D13" s="105"/>
      <c r="E13" s="105">
        <v>1</v>
      </c>
      <c r="F13" s="105"/>
      <c r="G13" s="105">
        <f t="shared" si="0"/>
        <v>1</v>
      </c>
      <c r="H13" s="346">
        <v>0</v>
      </c>
      <c r="I13" s="106">
        <f t="shared" si="1"/>
        <v>0</v>
      </c>
      <c r="J13" s="109"/>
      <c r="K13" s="108"/>
      <c r="L13" s="109"/>
      <c r="N13" s="110"/>
    </row>
    <row r="14" spans="1:14" s="78" customFormat="1" ht="25.5">
      <c r="A14" s="103" t="s">
        <v>96</v>
      </c>
      <c r="B14" s="115" t="s">
        <v>200</v>
      </c>
      <c r="C14" s="105" t="s">
        <v>32</v>
      </c>
      <c r="D14" s="105"/>
      <c r="E14" s="105">
        <v>1</v>
      </c>
      <c r="F14" s="105"/>
      <c r="G14" s="105">
        <f t="shared" si="0"/>
        <v>1</v>
      </c>
      <c r="H14" s="346">
        <v>0</v>
      </c>
      <c r="I14" s="106">
        <f t="shared" si="1"/>
        <v>0</v>
      </c>
      <c r="J14" s="109"/>
      <c r="K14" s="118"/>
      <c r="L14" s="109"/>
      <c r="N14" s="110"/>
    </row>
    <row r="15" spans="1:14" s="78" customFormat="1" ht="34.5" customHeight="1">
      <c r="A15" s="103" t="s">
        <v>97</v>
      </c>
      <c r="B15" s="117" t="s">
        <v>221</v>
      </c>
      <c r="C15" s="105" t="s">
        <v>32</v>
      </c>
      <c r="D15" s="105"/>
      <c r="E15" s="105">
        <v>1</v>
      </c>
      <c r="F15" s="105"/>
      <c r="G15" s="105">
        <f t="shared" si="0"/>
        <v>1</v>
      </c>
      <c r="H15" s="346">
        <v>0</v>
      </c>
      <c r="I15" s="106">
        <f t="shared" si="1"/>
        <v>0</v>
      </c>
      <c r="J15" s="109"/>
      <c r="K15" s="118"/>
      <c r="L15" s="109"/>
      <c r="N15" s="110"/>
    </row>
    <row r="16" spans="1:14" s="78" customFormat="1" ht="25.5">
      <c r="A16" s="103" t="s">
        <v>98</v>
      </c>
      <c r="B16" s="117" t="s">
        <v>203</v>
      </c>
      <c r="C16" s="105" t="s">
        <v>32</v>
      </c>
      <c r="D16" s="105"/>
      <c r="E16" s="105">
        <v>2</v>
      </c>
      <c r="F16" s="105"/>
      <c r="G16" s="105">
        <f t="shared" si="0"/>
        <v>2</v>
      </c>
      <c r="H16" s="346">
        <v>0</v>
      </c>
      <c r="I16" s="106">
        <f t="shared" si="1"/>
        <v>0</v>
      </c>
      <c r="J16" s="109"/>
      <c r="K16" s="108"/>
      <c r="L16" s="109"/>
      <c r="N16" s="110"/>
    </row>
    <row r="17" spans="1:14" s="78" customFormat="1">
      <c r="A17" s="103" t="s">
        <v>100</v>
      </c>
      <c r="B17" s="117" t="s">
        <v>204</v>
      </c>
      <c r="C17" s="105" t="s">
        <v>32</v>
      </c>
      <c r="D17" s="105"/>
      <c r="E17" s="105">
        <v>4</v>
      </c>
      <c r="F17" s="105"/>
      <c r="G17" s="105">
        <f t="shared" si="0"/>
        <v>4</v>
      </c>
      <c r="H17" s="346">
        <v>0</v>
      </c>
      <c r="I17" s="106">
        <f t="shared" si="1"/>
        <v>0</v>
      </c>
      <c r="J17" s="109"/>
      <c r="K17" s="118"/>
      <c r="L17" s="109"/>
      <c r="N17" s="110"/>
    </row>
    <row r="18" spans="1:14" s="78" customFormat="1">
      <c r="A18" s="103" t="s">
        <v>101</v>
      </c>
      <c r="B18" s="119" t="s">
        <v>201</v>
      </c>
      <c r="C18" s="105" t="s">
        <v>30</v>
      </c>
      <c r="D18" s="105"/>
      <c r="E18" s="105">
        <v>1</v>
      </c>
      <c r="F18" s="105"/>
      <c r="G18" s="105">
        <f t="shared" si="0"/>
        <v>1</v>
      </c>
      <c r="H18" s="346">
        <v>0</v>
      </c>
      <c r="I18" s="106">
        <f t="shared" si="1"/>
        <v>0</v>
      </c>
      <c r="J18" s="109"/>
      <c r="K18" s="108"/>
      <c r="L18" s="120"/>
      <c r="N18" s="110"/>
    </row>
    <row r="19" spans="1:14" s="78" customFormat="1" ht="25.5">
      <c r="A19" s="103" t="s">
        <v>102</v>
      </c>
      <c r="B19" s="121" t="s">
        <v>206</v>
      </c>
      <c r="C19" s="105" t="s">
        <v>32</v>
      </c>
      <c r="D19" s="105"/>
      <c r="E19" s="122">
        <v>1</v>
      </c>
      <c r="F19" s="122"/>
      <c r="G19" s="105">
        <f t="shared" si="0"/>
        <v>1</v>
      </c>
      <c r="H19" s="346">
        <v>0</v>
      </c>
      <c r="I19" s="106">
        <f t="shared" si="1"/>
        <v>0</v>
      </c>
      <c r="J19" s="109"/>
      <c r="K19" s="108"/>
      <c r="L19" s="109"/>
      <c r="N19" s="110"/>
    </row>
    <row r="20" spans="1:14" s="78" customFormat="1" ht="25.5">
      <c r="A20" s="103" t="s">
        <v>103</v>
      </c>
      <c r="B20" s="121" t="s">
        <v>205</v>
      </c>
      <c r="C20" s="105" t="s">
        <v>32</v>
      </c>
      <c r="D20" s="105"/>
      <c r="E20" s="122">
        <v>1</v>
      </c>
      <c r="F20" s="122"/>
      <c r="G20" s="105">
        <f t="shared" si="0"/>
        <v>1</v>
      </c>
      <c r="H20" s="346">
        <v>0</v>
      </c>
      <c r="I20" s="106">
        <f t="shared" si="1"/>
        <v>0</v>
      </c>
      <c r="J20" s="109"/>
      <c r="K20" s="108"/>
      <c r="L20" s="109"/>
      <c r="N20" s="110"/>
    </row>
    <row r="21" spans="1:14" s="78" customFormat="1" ht="25.5">
      <c r="A21" s="103" t="s">
        <v>104</v>
      </c>
      <c r="B21" s="121" t="s">
        <v>207</v>
      </c>
      <c r="C21" s="105" t="s">
        <v>32</v>
      </c>
      <c r="D21" s="105"/>
      <c r="E21" s="122">
        <v>4</v>
      </c>
      <c r="F21" s="122"/>
      <c r="G21" s="105">
        <f t="shared" si="0"/>
        <v>4</v>
      </c>
      <c r="H21" s="346">
        <v>0</v>
      </c>
      <c r="I21" s="106">
        <f t="shared" si="1"/>
        <v>0</v>
      </c>
      <c r="J21" s="109"/>
      <c r="K21" s="108"/>
      <c r="L21" s="109"/>
      <c r="N21" s="110"/>
    </row>
    <row r="22" spans="1:14" s="78" customFormat="1" ht="38.25">
      <c r="A22" s="103" t="s">
        <v>105</v>
      </c>
      <c r="B22" s="28" t="s">
        <v>2</v>
      </c>
      <c r="C22" s="111" t="s">
        <v>32</v>
      </c>
      <c r="D22" s="111"/>
      <c r="E22" s="111">
        <v>1</v>
      </c>
      <c r="F22" s="111"/>
      <c r="G22" s="105">
        <f t="shared" si="0"/>
        <v>1</v>
      </c>
      <c r="H22" s="346">
        <v>0</v>
      </c>
      <c r="I22" s="106">
        <f t="shared" si="1"/>
        <v>0</v>
      </c>
      <c r="J22" s="109"/>
      <c r="K22" s="118"/>
      <c r="L22" s="109"/>
      <c r="N22" s="110"/>
    </row>
    <row r="23" spans="1:14" s="78" customFormat="1" ht="15.75">
      <c r="A23" s="103" t="s">
        <v>106</v>
      </c>
      <c r="B23" s="28" t="s">
        <v>272</v>
      </c>
      <c r="C23" s="111" t="s">
        <v>37</v>
      </c>
      <c r="D23" s="111"/>
      <c r="E23" s="123">
        <v>120</v>
      </c>
      <c r="F23" s="123"/>
      <c r="G23" s="105">
        <f t="shared" si="0"/>
        <v>120</v>
      </c>
      <c r="H23" s="346">
        <v>0</v>
      </c>
      <c r="I23" s="106">
        <f t="shared" si="1"/>
        <v>0</v>
      </c>
      <c r="J23" s="109"/>
      <c r="K23" s="118"/>
      <c r="L23" s="109"/>
      <c r="N23" s="110"/>
    </row>
    <row r="24" spans="1:14" s="78" customFormat="1" ht="15.75">
      <c r="A24" s="103" t="s">
        <v>108</v>
      </c>
      <c r="B24" s="28" t="s">
        <v>273</v>
      </c>
      <c r="C24" s="111" t="s">
        <v>37</v>
      </c>
      <c r="D24" s="111"/>
      <c r="E24" s="111">
        <f>+E23</f>
        <v>120</v>
      </c>
      <c r="F24" s="111"/>
      <c r="G24" s="105">
        <f t="shared" si="0"/>
        <v>120</v>
      </c>
      <c r="H24" s="346">
        <v>0</v>
      </c>
      <c r="I24" s="106">
        <f t="shared" si="1"/>
        <v>0</v>
      </c>
      <c r="J24" s="109"/>
      <c r="K24" s="118"/>
      <c r="L24" s="109"/>
      <c r="N24" s="110"/>
    </row>
    <row r="25" spans="1:14" s="78" customFormat="1" ht="15.75">
      <c r="A25" s="103" t="s">
        <v>153</v>
      </c>
      <c r="B25" s="28" t="s">
        <v>274</v>
      </c>
      <c r="C25" s="111" t="s">
        <v>37</v>
      </c>
      <c r="D25" s="111"/>
      <c r="E25" s="111">
        <f>2*10</f>
        <v>20</v>
      </c>
      <c r="F25" s="111"/>
      <c r="G25" s="105">
        <f t="shared" si="0"/>
        <v>20</v>
      </c>
      <c r="H25" s="346">
        <v>0</v>
      </c>
      <c r="I25" s="106">
        <f t="shared" si="1"/>
        <v>0</v>
      </c>
      <c r="J25" s="109"/>
      <c r="K25" s="118"/>
      <c r="L25" s="109"/>
      <c r="N25" s="110"/>
    </row>
    <row r="26" spans="1:14" s="78" customFormat="1">
      <c r="A26" s="103"/>
      <c r="B26" s="28" t="s">
        <v>4</v>
      </c>
      <c r="C26" s="111" t="s">
        <v>140</v>
      </c>
      <c r="D26" s="111"/>
      <c r="E26" s="111">
        <v>2</v>
      </c>
      <c r="F26" s="111"/>
      <c r="G26" s="105">
        <f t="shared" si="0"/>
        <v>2</v>
      </c>
      <c r="H26" s="346">
        <v>0</v>
      </c>
      <c r="I26" s="106">
        <f t="shared" si="1"/>
        <v>0</v>
      </c>
      <c r="J26" s="109"/>
      <c r="K26" s="118"/>
      <c r="L26" s="109"/>
      <c r="N26" s="110"/>
    </row>
    <row r="27" spans="1:14" s="78" customFormat="1">
      <c r="A27" s="103" t="s">
        <v>154</v>
      </c>
      <c r="B27" s="121" t="s">
        <v>0</v>
      </c>
      <c r="C27" s="105" t="s">
        <v>32</v>
      </c>
      <c r="D27" s="105"/>
      <c r="E27" s="105">
        <v>1</v>
      </c>
      <c r="F27" s="105"/>
      <c r="G27" s="105">
        <f t="shared" si="0"/>
        <v>1</v>
      </c>
      <c r="H27" s="346">
        <v>0</v>
      </c>
      <c r="I27" s="106">
        <f t="shared" si="1"/>
        <v>0</v>
      </c>
      <c r="J27" s="109"/>
      <c r="K27" s="118"/>
      <c r="L27" s="109"/>
      <c r="N27" s="110"/>
    </row>
    <row r="28" spans="1:14" s="78" customFormat="1">
      <c r="A28" s="101" t="s">
        <v>21</v>
      </c>
      <c r="B28" s="102" t="s">
        <v>56</v>
      </c>
      <c r="C28" s="102"/>
      <c r="D28" s="102"/>
      <c r="E28" s="102"/>
      <c r="F28" s="102"/>
      <c r="G28" s="102"/>
      <c r="H28" s="347"/>
      <c r="I28" s="124"/>
      <c r="J28" s="109"/>
      <c r="K28" s="108"/>
      <c r="L28" s="109"/>
      <c r="N28" s="110"/>
    </row>
    <row r="29" spans="1:14" s="78" customFormat="1" ht="25.5">
      <c r="A29" s="103" t="s">
        <v>16</v>
      </c>
      <c r="B29" s="125" t="s">
        <v>208</v>
      </c>
      <c r="C29" s="70" t="s">
        <v>30</v>
      </c>
      <c r="D29" s="70"/>
      <c r="E29" s="70">
        <v>1</v>
      </c>
      <c r="F29" s="70"/>
      <c r="G29" s="105">
        <f t="shared" si="0"/>
        <v>1</v>
      </c>
      <c r="H29" s="348">
        <v>0</v>
      </c>
      <c r="I29" s="106">
        <f t="shared" si="1"/>
        <v>0</v>
      </c>
      <c r="J29" s="109"/>
      <c r="K29" s="108"/>
      <c r="L29" s="109"/>
      <c r="N29" s="110"/>
    </row>
    <row r="30" spans="1:14" s="78" customFormat="1" ht="25.5">
      <c r="A30" s="103" t="s">
        <v>15</v>
      </c>
      <c r="B30" s="117" t="s">
        <v>5</v>
      </c>
      <c r="C30" s="105" t="s">
        <v>115</v>
      </c>
      <c r="D30" s="105"/>
      <c r="E30" s="105">
        <v>1</v>
      </c>
      <c r="F30" s="105"/>
      <c r="G30" s="105">
        <f t="shared" si="0"/>
        <v>1</v>
      </c>
      <c r="H30" s="345">
        <v>0</v>
      </c>
      <c r="I30" s="106">
        <f t="shared" si="1"/>
        <v>0</v>
      </c>
      <c r="J30" s="109"/>
      <c r="K30" s="108"/>
      <c r="L30" s="109"/>
      <c r="N30" s="110"/>
    </row>
    <row r="31" spans="1:14" s="78" customFormat="1">
      <c r="A31" s="103" t="s">
        <v>17</v>
      </c>
      <c r="B31" s="117" t="s">
        <v>58</v>
      </c>
      <c r="C31" s="105" t="s">
        <v>38</v>
      </c>
      <c r="D31" s="105"/>
      <c r="E31" s="105">
        <v>5</v>
      </c>
      <c r="F31" s="105"/>
      <c r="G31" s="105">
        <f t="shared" si="0"/>
        <v>5</v>
      </c>
      <c r="H31" s="343">
        <v>0</v>
      </c>
      <c r="I31" s="106">
        <f t="shared" si="1"/>
        <v>0</v>
      </c>
      <c r="J31" s="109"/>
      <c r="K31" s="108"/>
      <c r="L31" s="109"/>
      <c r="N31" s="110"/>
    </row>
    <row r="32" spans="1:14" s="78" customFormat="1">
      <c r="A32" s="103" t="s">
        <v>18</v>
      </c>
      <c r="B32" s="127" t="s">
        <v>50</v>
      </c>
      <c r="C32" s="105" t="s">
        <v>38</v>
      </c>
      <c r="D32" s="105"/>
      <c r="E32" s="105">
        <v>4</v>
      </c>
      <c r="F32" s="105"/>
      <c r="G32" s="105">
        <f t="shared" si="0"/>
        <v>4</v>
      </c>
      <c r="H32" s="343">
        <v>0</v>
      </c>
      <c r="I32" s="106">
        <f t="shared" si="1"/>
        <v>0</v>
      </c>
      <c r="J32" s="109"/>
      <c r="K32" s="108"/>
      <c r="L32" s="109"/>
      <c r="N32" s="110"/>
    </row>
    <row r="33" spans="1:19" s="78" customFormat="1">
      <c r="A33" s="103" t="s">
        <v>19</v>
      </c>
      <c r="B33" s="127" t="s">
        <v>57</v>
      </c>
      <c r="C33" s="105" t="s">
        <v>37</v>
      </c>
      <c r="D33" s="105"/>
      <c r="E33" s="128">
        <v>91</v>
      </c>
      <c r="F33" s="128"/>
      <c r="G33" s="105">
        <f t="shared" si="0"/>
        <v>91</v>
      </c>
      <c r="H33" s="343">
        <v>0</v>
      </c>
      <c r="I33" s="106">
        <f t="shared" si="1"/>
        <v>0</v>
      </c>
      <c r="J33" s="109"/>
      <c r="K33" s="108"/>
      <c r="L33" s="109"/>
      <c r="N33" s="110"/>
    </row>
    <row r="34" spans="1:19" s="78" customFormat="1">
      <c r="A34" s="103" t="s">
        <v>20</v>
      </c>
      <c r="B34" s="127" t="s">
        <v>3</v>
      </c>
      <c r="C34" s="105" t="s">
        <v>30</v>
      </c>
      <c r="D34" s="105"/>
      <c r="E34" s="105">
        <v>1</v>
      </c>
      <c r="F34" s="105"/>
      <c r="G34" s="105">
        <f t="shared" si="0"/>
        <v>1</v>
      </c>
      <c r="H34" s="343">
        <v>0</v>
      </c>
      <c r="I34" s="106">
        <f t="shared" si="1"/>
        <v>0</v>
      </c>
      <c r="J34" s="109"/>
      <c r="K34" s="108"/>
      <c r="L34" s="109"/>
      <c r="N34" s="110"/>
    </row>
    <row r="35" spans="1:19" s="78" customFormat="1">
      <c r="A35" s="103" t="s">
        <v>52</v>
      </c>
      <c r="B35" s="127" t="s">
        <v>49</v>
      </c>
      <c r="C35" s="105" t="s">
        <v>30</v>
      </c>
      <c r="D35" s="105"/>
      <c r="E35" s="105">
        <v>1</v>
      </c>
      <c r="F35" s="105"/>
      <c r="G35" s="105">
        <f t="shared" si="0"/>
        <v>1</v>
      </c>
      <c r="H35" s="343">
        <v>0</v>
      </c>
      <c r="I35" s="106">
        <f t="shared" si="1"/>
        <v>0</v>
      </c>
      <c r="J35" s="109"/>
      <c r="K35" s="108"/>
      <c r="L35" s="109"/>
      <c r="N35" s="110"/>
    </row>
    <row r="36" spans="1:19" s="78" customFormat="1" ht="13.5" thickBot="1">
      <c r="A36" s="129" t="s">
        <v>54</v>
      </c>
      <c r="B36" s="130" t="s">
        <v>48</v>
      </c>
      <c r="C36" s="131" t="s">
        <v>30</v>
      </c>
      <c r="D36" s="131"/>
      <c r="E36" s="131">
        <v>1</v>
      </c>
      <c r="F36" s="131"/>
      <c r="G36" s="131">
        <v>1</v>
      </c>
      <c r="H36" s="349">
        <v>0</v>
      </c>
      <c r="I36" s="132">
        <f>+G36*H36</f>
        <v>0</v>
      </c>
      <c r="J36" s="109"/>
      <c r="K36" s="108"/>
      <c r="L36" s="109"/>
      <c r="N36" s="110"/>
    </row>
    <row r="37" spans="1:19" ht="13.5" thickTop="1">
      <c r="B37" s="374" t="s">
        <v>235</v>
      </c>
      <c r="C37" s="374"/>
      <c r="D37" s="374"/>
      <c r="E37" s="374"/>
      <c r="F37" s="374"/>
      <c r="G37" s="374"/>
      <c r="H37" s="374"/>
      <c r="I37" s="133">
        <f>+SUM(I4:I36)</f>
        <v>0</v>
      </c>
    </row>
    <row r="38" spans="1:19">
      <c r="M38" s="135"/>
    </row>
    <row r="39" spans="1:19" ht="26.25" thickBot="1">
      <c r="A39" s="4" t="s">
        <v>27</v>
      </c>
      <c r="B39" s="5" t="s">
        <v>251</v>
      </c>
      <c r="C39" s="6" t="s">
        <v>28</v>
      </c>
      <c r="D39" s="8" t="s">
        <v>242</v>
      </c>
      <c r="E39" s="8" t="s">
        <v>241</v>
      </c>
      <c r="F39" s="8" t="s">
        <v>243</v>
      </c>
      <c r="G39" s="8" t="s">
        <v>244</v>
      </c>
      <c r="H39" s="314" t="s">
        <v>246</v>
      </c>
      <c r="I39" s="9" t="s">
        <v>245</v>
      </c>
    </row>
    <row r="40" spans="1:19" ht="13.5" thickTop="1">
      <c r="A40" s="63" t="s">
        <v>47</v>
      </c>
      <c r="B40" s="372" t="s">
        <v>233</v>
      </c>
      <c r="C40" s="372"/>
      <c r="D40" s="372"/>
      <c r="E40" s="372"/>
      <c r="F40" s="372"/>
      <c r="G40" s="372"/>
      <c r="H40" s="372"/>
      <c r="I40" s="100"/>
    </row>
    <row r="41" spans="1:19">
      <c r="A41" s="101" t="s">
        <v>14</v>
      </c>
      <c r="B41" s="102" t="s">
        <v>55</v>
      </c>
      <c r="C41" s="102"/>
      <c r="D41" s="102"/>
      <c r="E41" s="102"/>
      <c r="F41" s="102"/>
      <c r="G41" s="102"/>
      <c r="H41" s="347"/>
      <c r="I41" s="124"/>
    </row>
    <row r="42" spans="1:19">
      <c r="A42" s="136">
        <v>1</v>
      </c>
      <c r="B42" s="28" t="s">
        <v>275</v>
      </c>
      <c r="C42" s="111" t="s">
        <v>37</v>
      </c>
      <c r="D42" s="111"/>
      <c r="E42" s="111">
        <v>24</v>
      </c>
      <c r="F42" s="111"/>
      <c r="G42" s="111">
        <f>+SUM(D42:F42)</f>
        <v>24</v>
      </c>
      <c r="H42" s="345">
        <v>0</v>
      </c>
      <c r="I42" s="137">
        <f>+G42*H42</f>
        <v>0</v>
      </c>
      <c r="K42" s="112"/>
      <c r="P42" s="78"/>
      <c r="Q42" s="78"/>
      <c r="R42" s="138"/>
      <c r="S42" s="138"/>
    </row>
    <row r="43" spans="1:19" ht="38.25">
      <c r="A43" s="136">
        <v>2</v>
      </c>
      <c r="B43" s="28" t="s">
        <v>276</v>
      </c>
      <c r="C43" s="111" t="s">
        <v>37</v>
      </c>
      <c r="D43" s="111"/>
      <c r="E43" s="111">
        <v>6</v>
      </c>
      <c r="F43" s="111"/>
      <c r="G43" s="111">
        <f t="shared" ref="G43:G72" si="2">+SUM(D43:F43)</f>
        <v>6</v>
      </c>
      <c r="H43" s="345">
        <v>0</v>
      </c>
      <c r="I43" s="139">
        <f>+G43*H43</f>
        <v>0</v>
      </c>
      <c r="K43" s="112"/>
      <c r="P43" s="78"/>
      <c r="Q43" s="78"/>
      <c r="R43" s="138"/>
      <c r="S43" s="138"/>
    </row>
    <row r="44" spans="1:19" ht="25.5">
      <c r="A44" s="136">
        <v>3</v>
      </c>
      <c r="B44" s="28" t="s">
        <v>210</v>
      </c>
      <c r="C44" s="111" t="s">
        <v>32</v>
      </c>
      <c r="D44" s="111"/>
      <c r="E44" s="111">
        <v>6</v>
      </c>
      <c r="F44" s="111"/>
      <c r="G44" s="111">
        <f t="shared" si="2"/>
        <v>6</v>
      </c>
      <c r="H44" s="345">
        <v>0</v>
      </c>
      <c r="I44" s="139">
        <f t="shared" ref="I44:I68" si="3">+G44*H44</f>
        <v>0</v>
      </c>
      <c r="K44" s="112"/>
      <c r="P44" s="78"/>
      <c r="Q44" s="78"/>
      <c r="R44" s="138"/>
      <c r="S44" s="138"/>
    </row>
    <row r="45" spans="1:19" ht="25.5">
      <c r="A45" s="136">
        <v>4</v>
      </c>
      <c r="B45" s="28" t="s">
        <v>211</v>
      </c>
      <c r="C45" s="111" t="s">
        <v>32</v>
      </c>
      <c r="D45" s="111"/>
      <c r="E45" s="111">
        <v>6</v>
      </c>
      <c r="F45" s="111"/>
      <c r="G45" s="111">
        <f t="shared" si="2"/>
        <v>6</v>
      </c>
      <c r="H45" s="345">
        <v>0</v>
      </c>
      <c r="I45" s="139">
        <f t="shared" si="3"/>
        <v>0</v>
      </c>
      <c r="K45" s="112"/>
    </row>
    <row r="46" spans="1:19" ht="38.25">
      <c r="A46" s="136">
        <v>5</v>
      </c>
      <c r="B46" s="28" t="s">
        <v>277</v>
      </c>
      <c r="C46" s="111" t="s">
        <v>32</v>
      </c>
      <c r="D46" s="111"/>
      <c r="E46" s="111">
        <v>2</v>
      </c>
      <c r="F46" s="111"/>
      <c r="G46" s="111">
        <f t="shared" si="2"/>
        <v>2</v>
      </c>
      <c r="H46" s="345">
        <v>0</v>
      </c>
      <c r="I46" s="139">
        <f t="shared" si="3"/>
        <v>0</v>
      </c>
      <c r="K46" s="112"/>
    </row>
    <row r="47" spans="1:19" ht="25.5">
      <c r="A47" s="136">
        <v>6</v>
      </c>
      <c r="B47" s="113" t="s">
        <v>6</v>
      </c>
      <c r="C47" s="114" t="s">
        <v>32</v>
      </c>
      <c r="D47" s="114"/>
      <c r="E47" s="114">
        <v>2</v>
      </c>
      <c r="F47" s="114"/>
      <c r="G47" s="111">
        <f t="shared" si="2"/>
        <v>2</v>
      </c>
      <c r="H47" s="346">
        <v>0</v>
      </c>
      <c r="I47" s="139">
        <f t="shared" si="3"/>
        <v>0</v>
      </c>
      <c r="K47" s="112"/>
    </row>
    <row r="48" spans="1:19">
      <c r="A48" s="136">
        <v>7</v>
      </c>
      <c r="B48" s="115" t="s">
        <v>278</v>
      </c>
      <c r="C48" s="116" t="s">
        <v>32</v>
      </c>
      <c r="D48" s="116"/>
      <c r="E48" s="116">
        <v>3</v>
      </c>
      <c r="F48" s="116"/>
      <c r="G48" s="111">
        <f t="shared" si="2"/>
        <v>3</v>
      </c>
      <c r="H48" s="346">
        <v>0</v>
      </c>
      <c r="I48" s="139">
        <f t="shared" si="3"/>
        <v>0</v>
      </c>
      <c r="J48" s="109"/>
      <c r="K48" s="108"/>
    </row>
    <row r="49" spans="1:11" ht="25.5">
      <c r="A49" s="136">
        <v>8</v>
      </c>
      <c r="B49" s="113" t="s">
        <v>213</v>
      </c>
      <c r="C49" s="114" t="s">
        <v>32</v>
      </c>
      <c r="D49" s="114"/>
      <c r="E49" s="114">
        <v>1</v>
      </c>
      <c r="F49" s="114"/>
      <c r="G49" s="111">
        <f t="shared" si="2"/>
        <v>1</v>
      </c>
      <c r="H49" s="346">
        <v>0</v>
      </c>
      <c r="I49" s="139">
        <f t="shared" si="3"/>
        <v>0</v>
      </c>
      <c r="K49" s="112"/>
    </row>
    <row r="50" spans="1:11" ht="25.5">
      <c r="A50" s="136">
        <v>9</v>
      </c>
      <c r="B50" s="117" t="s">
        <v>203</v>
      </c>
      <c r="C50" s="105" t="s">
        <v>32</v>
      </c>
      <c r="D50" s="105"/>
      <c r="E50" s="105">
        <v>1</v>
      </c>
      <c r="F50" s="105"/>
      <c r="G50" s="111">
        <f t="shared" si="2"/>
        <v>1</v>
      </c>
      <c r="H50" s="346">
        <v>0</v>
      </c>
      <c r="I50" s="139">
        <f t="shared" si="3"/>
        <v>0</v>
      </c>
      <c r="J50" s="109"/>
      <c r="K50" s="108"/>
    </row>
    <row r="51" spans="1:11" ht="25.5">
      <c r="A51" s="136">
        <v>10</v>
      </c>
      <c r="B51" s="117" t="s">
        <v>214</v>
      </c>
      <c r="C51" s="105" t="s">
        <v>32</v>
      </c>
      <c r="D51" s="105"/>
      <c r="E51" s="105">
        <v>1</v>
      </c>
      <c r="F51" s="105"/>
      <c r="G51" s="111">
        <f t="shared" si="2"/>
        <v>1</v>
      </c>
      <c r="H51" s="346">
        <v>0</v>
      </c>
      <c r="I51" s="139">
        <f t="shared" si="3"/>
        <v>0</v>
      </c>
      <c r="J51" s="109"/>
      <c r="K51" s="108"/>
    </row>
    <row r="52" spans="1:11" ht="25.5">
      <c r="A52" s="136">
        <v>11</v>
      </c>
      <c r="B52" s="115" t="s">
        <v>215</v>
      </c>
      <c r="C52" s="116" t="s">
        <v>32</v>
      </c>
      <c r="D52" s="116"/>
      <c r="E52" s="116">
        <v>1</v>
      </c>
      <c r="F52" s="116"/>
      <c r="G52" s="111">
        <f t="shared" si="2"/>
        <v>1</v>
      </c>
      <c r="H52" s="346">
        <v>0</v>
      </c>
      <c r="I52" s="139">
        <f t="shared" si="3"/>
        <v>0</v>
      </c>
      <c r="J52" s="109"/>
      <c r="K52" s="108"/>
    </row>
    <row r="53" spans="1:11" ht="25.5">
      <c r="A53" s="136">
        <v>12</v>
      </c>
      <c r="B53" s="115" t="s">
        <v>216</v>
      </c>
      <c r="C53" s="116" t="s">
        <v>32</v>
      </c>
      <c r="D53" s="116"/>
      <c r="E53" s="116">
        <v>2</v>
      </c>
      <c r="F53" s="116"/>
      <c r="G53" s="111">
        <f t="shared" si="2"/>
        <v>2</v>
      </c>
      <c r="H53" s="346">
        <v>0</v>
      </c>
      <c r="I53" s="139">
        <f t="shared" si="3"/>
        <v>0</v>
      </c>
      <c r="J53" s="109"/>
      <c r="K53" s="108"/>
    </row>
    <row r="54" spans="1:11" ht="25.5">
      <c r="A54" s="136">
        <v>13</v>
      </c>
      <c r="B54" s="115" t="s">
        <v>212</v>
      </c>
      <c r="C54" s="116" t="s">
        <v>32</v>
      </c>
      <c r="D54" s="116"/>
      <c r="E54" s="116">
        <v>1</v>
      </c>
      <c r="F54" s="116"/>
      <c r="G54" s="111">
        <f t="shared" si="2"/>
        <v>1</v>
      </c>
      <c r="H54" s="346">
        <v>0</v>
      </c>
      <c r="I54" s="139">
        <f t="shared" si="3"/>
        <v>0</v>
      </c>
      <c r="J54" s="109"/>
      <c r="K54" s="108"/>
    </row>
    <row r="55" spans="1:11" ht="25.5">
      <c r="A55" s="136">
        <v>14</v>
      </c>
      <c r="B55" s="115" t="s">
        <v>217</v>
      </c>
      <c r="C55" s="116" t="s">
        <v>32</v>
      </c>
      <c r="D55" s="116"/>
      <c r="E55" s="116">
        <v>2</v>
      </c>
      <c r="F55" s="116"/>
      <c r="G55" s="111">
        <f t="shared" si="2"/>
        <v>2</v>
      </c>
      <c r="H55" s="346">
        <v>0</v>
      </c>
      <c r="I55" s="139">
        <f t="shared" si="3"/>
        <v>0</v>
      </c>
      <c r="J55" s="109"/>
      <c r="K55" s="108"/>
    </row>
    <row r="56" spans="1:11" ht="25.5">
      <c r="A56" s="136">
        <v>15</v>
      </c>
      <c r="B56" s="115" t="s">
        <v>218</v>
      </c>
      <c r="C56" s="116" t="s">
        <v>32</v>
      </c>
      <c r="D56" s="116"/>
      <c r="E56" s="116">
        <v>8</v>
      </c>
      <c r="F56" s="116"/>
      <c r="G56" s="111">
        <f t="shared" si="2"/>
        <v>8</v>
      </c>
      <c r="H56" s="346">
        <v>0</v>
      </c>
      <c r="I56" s="139">
        <f t="shared" si="3"/>
        <v>0</v>
      </c>
      <c r="J56" s="109"/>
      <c r="K56" s="108"/>
    </row>
    <row r="57" spans="1:11" ht="62.45" customHeight="1">
      <c r="A57" s="136">
        <v>16</v>
      </c>
      <c r="B57" s="117" t="s">
        <v>219</v>
      </c>
      <c r="C57" s="105" t="s">
        <v>32</v>
      </c>
      <c r="D57" s="105"/>
      <c r="E57" s="105">
        <v>1</v>
      </c>
      <c r="F57" s="105"/>
      <c r="G57" s="111">
        <f t="shared" si="2"/>
        <v>1</v>
      </c>
      <c r="H57" s="346">
        <v>0</v>
      </c>
      <c r="I57" s="139">
        <f t="shared" si="3"/>
        <v>0</v>
      </c>
      <c r="J57" s="109"/>
      <c r="K57" s="108"/>
    </row>
    <row r="58" spans="1:11">
      <c r="A58" s="136">
        <v>17</v>
      </c>
      <c r="B58" s="117" t="s">
        <v>220</v>
      </c>
      <c r="C58" s="105" t="s">
        <v>32</v>
      </c>
      <c r="D58" s="105"/>
      <c r="E58" s="105">
        <v>1</v>
      </c>
      <c r="F58" s="105"/>
      <c r="G58" s="111">
        <f t="shared" si="2"/>
        <v>1</v>
      </c>
      <c r="H58" s="346">
        <v>0</v>
      </c>
      <c r="I58" s="139">
        <f t="shared" si="3"/>
        <v>0</v>
      </c>
      <c r="J58" s="109"/>
      <c r="K58" s="108"/>
    </row>
    <row r="59" spans="1:11" ht="25.5">
      <c r="A59" s="136">
        <v>18</v>
      </c>
      <c r="B59" s="117" t="s">
        <v>221</v>
      </c>
      <c r="C59" s="105" t="s">
        <v>32</v>
      </c>
      <c r="D59" s="105"/>
      <c r="E59" s="105">
        <v>1</v>
      </c>
      <c r="F59" s="105"/>
      <c r="G59" s="111">
        <f t="shared" si="2"/>
        <v>1</v>
      </c>
      <c r="H59" s="346">
        <v>0</v>
      </c>
      <c r="I59" s="139">
        <f t="shared" si="3"/>
        <v>0</v>
      </c>
      <c r="J59" s="109"/>
      <c r="K59" s="118"/>
    </row>
    <row r="60" spans="1:11" ht="25.5">
      <c r="A60" s="136">
        <v>19</v>
      </c>
      <c r="B60" s="117" t="s">
        <v>222</v>
      </c>
      <c r="C60" s="105" t="s">
        <v>32</v>
      </c>
      <c r="D60" s="105"/>
      <c r="E60" s="105">
        <v>2</v>
      </c>
      <c r="F60" s="105"/>
      <c r="G60" s="111">
        <f t="shared" si="2"/>
        <v>2</v>
      </c>
      <c r="H60" s="346">
        <v>0</v>
      </c>
      <c r="I60" s="139">
        <f t="shared" si="3"/>
        <v>0</v>
      </c>
      <c r="J60" s="109"/>
      <c r="K60" s="118"/>
    </row>
    <row r="61" spans="1:11">
      <c r="A61" s="136">
        <v>20</v>
      </c>
      <c r="B61" s="119" t="s">
        <v>223</v>
      </c>
      <c r="C61" s="105" t="s">
        <v>30</v>
      </c>
      <c r="D61" s="105"/>
      <c r="E61" s="105">
        <v>1</v>
      </c>
      <c r="F61" s="105"/>
      <c r="G61" s="111">
        <f t="shared" si="2"/>
        <v>1</v>
      </c>
      <c r="H61" s="346">
        <v>0</v>
      </c>
      <c r="I61" s="139">
        <f t="shared" si="3"/>
        <v>0</v>
      </c>
      <c r="J61" s="109"/>
      <c r="K61" s="108"/>
    </row>
    <row r="62" spans="1:11">
      <c r="A62" s="136">
        <v>21</v>
      </c>
      <c r="B62" s="121" t="s">
        <v>224</v>
      </c>
      <c r="C62" s="105" t="s">
        <v>32</v>
      </c>
      <c r="D62" s="105"/>
      <c r="E62" s="122">
        <v>2</v>
      </c>
      <c r="F62" s="122"/>
      <c r="G62" s="111">
        <f t="shared" si="2"/>
        <v>2</v>
      </c>
      <c r="H62" s="346">
        <v>0</v>
      </c>
      <c r="I62" s="139">
        <f t="shared" si="3"/>
        <v>0</v>
      </c>
      <c r="J62" s="109"/>
      <c r="K62" s="108"/>
    </row>
    <row r="63" spans="1:11" ht="25.5">
      <c r="A63" s="136">
        <v>22</v>
      </c>
      <c r="B63" s="121" t="s">
        <v>205</v>
      </c>
      <c r="C63" s="105" t="s">
        <v>32</v>
      </c>
      <c r="D63" s="105"/>
      <c r="E63" s="122">
        <v>2</v>
      </c>
      <c r="F63" s="122"/>
      <c r="G63" s="111">
        <f t="shared" si="2"/>
        <v>2</v>
      </c>
      <c r="H63" s="346">
        <v>0</v>
      </c>
      <c r="I63" s="139">
        <f t="shared" si="3"/>
        <v>0</v>
      </c>
      <c r="J63" s="109"/>
      <c r="K63" s="108"/>
    </row>
    <row r="64" spans="1:11" ht="25.5">
      <c r="A64" s="136">
        <v>23</v>
      </c>
      <c r="B64" s="121" t="s">
        <v>207</v>
      </c>
      <c r="C64" s="105" t="s">
        <v>32</v>
      </c>
      <c r="D64" s="105"/>
      <c r="E64" s="122">
        <v>3</v>
      </c>
      <c r="F64" s="122"/>
      <c r="G64" s="111">
        <f t="shared" si="2"/>
        <v>3</v>
      </c>
      <c r="H64" s="346">
        <v>0</v>
      </c>
      <c r="I64" s="139">
        <f t="shared" si="3"/>
        <v>0</v>
      </c>
      <c r="J64" s="109"/>
      <c r="K64" s="108"/>
    </row>
    <row r="65" spans="1:15">
      <c r="A65" s="136">
        <v>24</v>
      </c>
      <c r="B65" s="121" t="s">
        <v>8</v>
      </c>
      <c r="C65" s="105" t="s">
        <v>32</v>
      </c>
      <c r="D65" s="105"/>
      <c r="E65" s="122">
        <v>6</v>
      </c>
      <c r="F65" s="122"/>
      <c r="G65" s="111">
        <f t="shared" si="2"/>
        <v>6</v>
      </c>
      <c r="H65" s="346">
        <v>0</v>
      </c>
      <c r="I65" s="139">
        <f t="shared" si="3"/>
        <v>0</v>
      </c>
      <c r="J65" s="109"/>
      <c r="K65" s="108"/>
    </row>
    <row r="66" spans="1:15">
      <c r="A66" s="136">
        <v>25</v>
      </c>
      <c r="B66" s="121" t="s">
        <v>116</v>
      </c>
      <c r="C66" s="105" t="s">
        <v>32</v>
      </c>
      <c r="D66" s="105"/>
      <c r="E66" s="105">
        <v>2</v>
      </c>
      <c r="F66" s="105"/>
      <c r="G66" s="111">
        <f t="shared" si="2"/>
        <v>2</v>
      </c>
      <c r="H66" s="346">
        <v>0</v>
      </c>
      <c r="I66" s="139">
        <f t="shared" si="3"/>
        <v>0</v>
      </c>
      <c r="K66" s="126"/>
    </row>
    <row r="67" spans="1:15">
      <c r="A67" s="136">
        <v>26</v>
      </c>
      <c r="B67" s="121" t="s">
        <v>279</v>
      </c>
      <c r="C67" s="105" t="s">
        <v>37</v>
      </c>
      <c r="D67" s="105"/>
      <c r="E67" s="105">
        <v>4</v>
      </c>
      <c r="F67" s="105"/>
      <c r="G67" s="111">
        <f t="shared" si="2"/>
        <v>4</v>
      </c>
      <c r="H67" s="346">
        <v>0</v>
      </c>
      <c r="I67" s="139">
        <f t="shared" si="3"/>
        <v>0</v>
      </c>
      <c r="K67" s="126"/>
    </row>
    <row r="68" spans="1:15">
      <c r="A68" s="136">
        <v>27</v>
      </c>
      <c r="B68" s="121" t="s">
        <v>0</v>
      </c>
      <c r="C68" s="105" t="s">
        <v>32</v>
      </c>
      <c r="D68" s="105"/>
      <c r="E68" s="105">
        <v>2</v>
      </c>
      <c r="F68" s="105"/>
      <c r="G68" s="111">
        <f t="shared" si="2"/>
        <v>2</v>
      </c>
      <c r="H68" s="346">
        <v>0</v>
      </c>
      <c r="I68" s="139">
        <f t="shared" si="3"/>
        <v>0</v>
      </c>
      <c r="K68" s="112"/>
    </row>
    <row r="69" spans="1:15">
      <c r="A69" s="101" t="s">
        <v>21</v>
      </c>
      <c r="B69" s="102" t="s">
        <v>56</v>
      </c>
      <c r="C69" s="102"/>
      <c r="D69" s="102"/>
      <c r="E69" s="102"/>
      <c r="F69" s="102"/>
      <c r="G69" s="102"/>
      <c r="H69" s="347"/>
      <c r="I69" s="124"/>
    </row>
    <row r="70" spans="1:15" ht="25.5">
      <c r="A70" s="103" t="s">
        <v>16</v>
      </c>
      <c r="B70" s="125" t="s">
        <v>7</v>
      </c>
      <c r="C70" s="70" t="s">
        <v>30</v>
      </c>
      <c r="E70" s="70">
        <v>2</v>
      </c>
      <c r="G70" s="111">
        <f t="shared" si="2"/>
        <v>2</v>
      </c>
      <c r="H70" s="348">
        <v>0</v>
      </c>
      <c r="I70" s="73">
        <f>H70*G70</f>
        <v>0</v>
      </c>
      <c r="M70" s="78"/>
      <c r="N70" s="110"/>
      <c r="O70" s="138"/>
    </row>
    <row r="71" spans="1:15" ht="25.5">
      <c r="A71" s="103" t="s">
        <v>15</v>
      </c>
      <c r="B71" s="117" t="s">
        <v>5</v>
      </c>
      <c r="C71" s="105" t="s">
        <v>30</v>
      </c>
      <c r="D71" s="105"/>
      <c r="E71" s="105">
        <v>1</v>
      </c>
      <c r="F71" s="105"/>
      <c r="G71" s="111">
        <f t="shared" si="2"/>
        <v>1</v>
      </c>
      <c r="H71" s="351">
        <v>0</v>
      </c>
      <c r="I71" s="73">
        <f>H71*G71</f>
        <v>0</v>
      </c>
      <c r="M71" s="78"/>
      <c r="N71" s="110"/>
      <c r="O71" s="138"/>
    </row>
    <row r="72" spans="1:15">
      <c r="A72" s="103" t="s">
        <v>19</v>
      </c>
      <c r="B72" s="117" t="s">
        <v>59</v>
      </c>
      <c r="C72" s="105" t="s">
        <v>38</v>
      </c>
      <c r="D72" s="105"/>
      <c r="E72" s="105">
        <v>8</v>
      </c>
      <c r="F72" s="105"/>
      <c r="G72" s="111">
        <f t="shared" si="2"/>
        <v>8</v>
      </c>
      <c r="H72" s="351">
        <v>0</v>
      </c>
      <c r="I72" s="73">
        <f>H72*G72</f>
        <v>0</v>
      </c>
      <c r="M72" s="78"/>
      <c r="N72" s="110"/>
      <c r="O72" s="138"/>
    </row>
    <row r="73" spans="1:15">
      <c r="A73" s="140" t="s">
        <v>20</v>
      </c>
      <c r="B73" s="141" t="s">
        <v>50</v>
      </c>
      <c r="C73" s="142" t="s">
        <v>38</v>
      </c>
      <c r="D73" s="142"/>
      <c r="E73" s="142">
        <v>6</v>
      </c>
      <c r="F73" s="142"/>
      <c r="G73" s="142">
        <f>+SUM(D73:F73)</f>
        <v>6</v>
      </c>
      <c r="H73" s="352">
        <v>0</v>
      </c>
      <c r="I73" s="143">
        <f>+G73*H73</f>
        <v>0</v>
      </c>
    </row>
    <row r="74" spans="1:15">
      <c r="B74" s="375" t="s">
        <v>234</v>
      </c>
      <c r="C74" s="375"/>
      <c r="D74" s="375"/>
      <c r="E74" s="375"/>
      <c r="F74" s="375"/>
      <c r="G74" s="375"/>
      <c r="H74" s="375"/>
      <c r="I74" s="133">
        <f>+SUM(I42:I73)</f>
        <v>0</v>
      </c>
    </row>
    <row r="75" spans="1:15">
      <c r="A75" s="103"/>
      <c r="B75" s="144"/>
      <c r="C75" s="145"/>
      <c r="D75" s="145"/>
      <c r="E75" s="145"/>
      <c r="F75" s="145"/>
      <c r="G75" s="145"/>
      <c r="H75" s="353"/>
      <c r="I75" s="146"/>
      <c r="N75" s="110"/>
    </row>
    <row r="76" spans="1:15">
      <c r="A76" s="103"/>
      <c r="B76" s="144"/>
      <c r="C76" s="145"/>
      <c r="D76" s="145"/>
      <c r="E76" s="145"/>
      <c r="F76" s="145"/>
      <c r="G76" s="145"/>
      <c r="H76" s="353"/>
      <c r="I76" s="146"/>
    </row>
    <row r="77" spans="1:15">
      <c r="B77" s="147" t="s">
        <v>138</v>
      </c>
      <c r="I77" s="148">
        <f>+I37+I74</f>
        <v>0</v>
      </c>
    </row>
  </sheetData>
  <mergeCells count="5">
    <mergeCell ref="B2:H2"/>
    <mergeCell ref="B40:H40"/>
    <mergeCell ref="B3:I3"/>
    <mergeCell ref="B37:H37"/>
    <mergeCell ref="B74:H74"/>
  </mergeCells>
  <phoneticPr fontId="4" type="noConversion"/>
  <hyperlinks>
    <hyperlink ref="B65490" r:id="rId1" display="bg@dso-fuzine.si" xr:uid="{D9F77C4D-7E60-4670-8FE3-E5D0AF4F8929}"/>
  </hyperlinks>
  <pageMargins left="0.75" right="0.64" top="1" bottom="1" header="0.5" footer="0.5"/>
  <pageSetup paperSize="9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357B-9764-46A9-81D8-FB789E42149D}">
  <sheetPr>
    <tabColor indexed="42"/>
  </sheetPr>
  <dimension ref="A1:K22"/>
  <sheetViews>
    <sheetView view="pageBreakPreview" zoomScale="55" zoomScaleNormal="145" zoomScaleSheetLayoutView="55" workbookViewId="0">
      <selection activeCell="H8" sqref="H8:H11"/>
    </sheetView>
  </sheetViews>
  <sheetFormatPr defaultColWidth="9.140625" defaultRowHeight="12.75"/>
  <cols>
    <col min="1" max="1" width="4.5703125" style="91" bestFit="1" customWidth="1"/>
    <col min="2" max="2" width="47.85546875" style="91" customWidth="1"/>
    <col min="3" max="3" width="11" style="70" bestFit="1" customWidth="1"/>
    <col min="4" max="4" width="11" style="230" customWidth="1"/>
    <col min="5" max="7" width="15.7109375" style="231" customWidth="1"/>
    <col min="8" max="8" width="11.85546875" style="342" bestFit="1" customWidth="1"/>
    <col min="9" max="9" width="12.28515625" style="91" bestFit="1" customWidth="1"/>
    <col min="10" max="16384" width="9.140625" style="2"/>
  </cols>
  <sheetData>
    <row r="1" spans="1:11" ht="26.25" thickBot="1">
      <c r="A1" s="4" t="s">
        <v>27</v>
      </c>
      <c r="B1" s="5" t="s">
        <v>247</v>
      </c>
      <c r="C1" s="6" t="s">
        <v>28</v>
      </c>
      <c r="D1" s="8" t="s">
        <v>242</v>
      </c>
      <c r="E1" s="8" t="s">
        <v>241</v>
      </c>
      <c r="F1" s="8" t="s">
        <v>243</v>
      </c>
      <c r="G1" s="8" t="s">
        <v>244</v>
      </c>
      <c r="H1" s="314" t="s">
        <v>286</v>
      </c>
      <c r="I1" s="9" t="s">
        <v>245</v>
      </c>
    </row>
    <row r="2" spans="1:11" s="78" customFormat="1" ht="14.25" thickTop="1" thickBot="1">
      <c r="A2" s="377" t="s">
        <v>45</v>
      </c>
      <c r="B2" s="377"/>
      <c r="C2" s="377"/>
      <c r="D2" s="377"/>
      <c r="E2" s="377"/>
      <c r="F2" s="377"/>
      <c r="G2" s="377"/>
      <c r="H2" s="377"/>
      <c r="I2" s="377"/>
    </row>
    <row r="3" spans="1:11" s="78" customFormat="1" ht="26.25" thickTop="1">
      <c r="A3" s="180" t="s">
        <v>44</v>
      </c>
      <c r="B3" s="181" t="s">
        <v>78</v>
      </c>
      <c r="C3" s="182" t="s">
        <v>30</v>
      </c>
      <c r="D3" s="183"/>
      <c r="E3" s="184">
        <v>1</v>
      </c>
      <c r="F3" s="185"/>
      <c r="G3" s="185">
        <f>+SUM(D3:F3)</f>
        <v>1</v>
      </c>
      <c r="H3" s="336">
        <v>0</v>
      </c>
      <c r="I3" s="186">
        <f>+G3*H3</f>
        <v>0</v>
      </c>
      <c r="K3" s="78" t="s">
        <v>240</v>
      </c>
    </row>
    <row r="4" spans="1:11" ht="13.5" thickBot="1">
      <c r="A4" s="377" t="s">
        <v>33</v>
      </c>
      <c r="B4" s="377"/>
      <c r="C4" s="377"/>
      <c r="D4" s="377"/>
      <c r="E4" s="377"/>
      <c r="F4" s="377"/>
      <c r="G4" s="377"/>
      <c r="H4" s="377"/>
      <c r="I4" s="377"/>
    </row>
    <row r="5" spans="1:11" ht="77.25" thickTop="1">
      <c r="A5" s="187" t="s">
        <v>16</v>
      </c>
      <c r="B5" s="188" t="s">
        <v>87</v>
      </c>
      <c r="C5" s="189" t="s">
        <v>31</v>
      </c>
      <c r="D5" s="190"/>
      <c r="E5" s="191">
        <v>12</v>
      </c>
      <c r="F5" s="191"/>
      <c r="G5" s="191">
        <f t="shared" ref="G5:G11" si="0">+SUM(D5:F5)</f>
        <v>12</v>
      </c>
      <c r="H5" s="337">
        <v>0</v>
      </c>
      <c r="I5" s="192">
        <f>G5*H5</f>
        <v>0</v>
      </c>
    </row>
    <row r="6" spans="1:11" ht="38.25">
      <c r="A6" s="193" t="s">
        <v>15</v>
      </c>
      <c r="B6" s="194" t="s">
        <v>36</v>
      </c>
      <c r="C6" s="189" t="s">
        <v>140</v>
      </c>
      <c r="D6" s="190"/>
      <c r="E6" s="191">
        <v>3</v>
      </c>
      <c r="F6" s="191"/>
      <c r="G6" s="191">
        <f t="shared" si="0"/>
        <v>3</v>
      </c>
      <c r="H6" s="337">
        <v>0</v>
      </c>
      <c r="I6" s="192">
        <f>G6*H6</f>
        <v>0</v>
      </c>
    </row>
    <row r="7" spans="1:11" ht="38.25">
      <c r="A7" s="193" t="s">
        <v>17</v>
      </c>
      <c r="B7" s="194" t="s">
        <v>139</v>
      </c>
      <c r="C7" s="189" t="s">
        <v>30</v>
      </c>
      <c r="D7" s="190"/>
      <c r="E7" s="191">
        <v>1</v>
      </c>
      <c r="F7" s="191"/>
      <c r="G7" s="191">
        <f t="shared" si="0"/>
        <v>1</v>
      </c>
      <c r="H7" s="337">
        <v>0</v>
      </c>
      <c r="I7" s="192">
        <f>G7*H7</f>
        <v>0</v>
      </c>
    </row>
    <row r="8" spans="1:11" ht="38.25">
      <c r="A8" s="195" t="s">
        <v>34</v>
      </c>
      <c r="B8" s="196" t="s">
        <v>225</v>
      </c>
      <c r="C8" s="197" t="s">
        <v>35</v>
      </c>
      <c r="D8" s="198"/>
      <c r="E8" s="199">
        <v>6</v>
      </c>
      <c r="F8" s="199"/>
      <c r="G8" s="191">
        <f t="shared" si="0"/>
        <v>6</v>
      </c>
      <c r="H8" s="338"/>
      <c r="I8" s="200"/>
      <c r="K8" s="135"/>
    </row>
    <row r="9" spans="1:11" ht="54">
      <c r="A9" s="201" t="s">
        <v>34</v>
      </c>
      <c r="B9" s="202" t="s">
        <v>280</v>
      </c>
      <c r="C9" s="203" t="s">
        <v>115</v>
      </c>
      <c r="D9" s="204"/>
      <c r="E9" s="205">
        <v>1</v>
      </c>
      <c r="F9" s="205"/>
      <c r="G9" s="191">
        <f t="shared" si="0"/>
        <v>1</v>
      </c>
      <c r="H9" s="339"/>
      <c r="I9" s="206"/>
    </row>
    <row r="10" spans="1:11" ht="90.75">
      <c r="A10" s="201" t="s">
        <v>34</v>
      </c>
      <c r="B10" s="202" t="s">
        <v>281</v>
      </c>
      <c r="C10" s="203" t="s">
        <v>140</v>
      </c>
      <c r="D10" s="204"/>
      <c r="E10" s="205">
        <v>1</v>
      </c>
      <c r="F10" s="205"/>
      <c r="G10" s="191">
        <f t="shared" si="0"/>
        <v>1</v>
      </c>
      <c r="H10" s="339"/>
      <c r="I10" s="206"/>
    </row>
    <row r="11" spans="1:11" ht="63.75">
      <c r="A11" s="207" t="s">
        <v>34</v>
      </c>
      <c r="B11" s="208" t="s">
        <v>191</v>
      </c>
      <c r="C11" s="203" t="s">
        <v>140</v>
      </c>
      <c r="D11" s="209"/>
      <c r="E11" s="210">
        <v>1</v>
      </c>
      <c r="F11" s="211"/>
      <c r="G11" s="211">
        <f t="shared" si="0"/>
        <v>1</v>
      </c>
      <c r="H11" s="339"/>
      <c r="I11" s="212"/>
    </row>
    <row r="12" spans="1:11" ht="13.5" thickBot="1">
      <c r="A12" s="377">
        <v>0</v>
      </c>
      <c r="B12" s="378"/>
      <c r="C12" s="378"/>
      <c r="D12" s="378"/>
      <c r="E12" s="378"/>
      <c r="F12" s="378"/>
      <c r="G12" s="378"/>
      <c r="H12" s="378"/>
      <c r="I12" s="213"/>
    </row>
    <row r="13" spans="1:11" ht="51.75" thickTop="1">
      <c r="A13" s="187" t="s">
        <v>16</v>
      </c>
      <c r="B13" s="214" t="s">
        <v>199</v>
      </c>
      <c r="C13" s="215" t="s">
        <v>32</v>
      </c>
      <c r="D13" s="216"/>
      <c r="E13" s="217">
        <v>1</v>
      </c>
      <c r="F13" s="217"/>
      <c r="G13" s="217">
        <f>+SUM(D13:F13)</f>
        <v>1</v>
      </c>
      <c r="H13" s="340">
        <v>0</v>
      </c>
      <c r="I13" s="218">
        <f>+G13*H13</f>
        <v>0</v>
      </c>
    </row>
    <row r="14" spans="1:11" ht="38.25">
      <c r="A14" s="219" t="s">
        <v>15</v>
      </c>
      <c r="B14" s="220" t="s">
        <v>83</v>
      </c>
      <c r="C14" s="189" t="s">
        <v>37</v>
      </c>
      <c r="D14" s="190"/>
      <c r="E14" s="191">
        <v>15</v>
      </c>
      <c r="F14" s="191"/>
      <c r="G14" s="191">
        <f>+SUM(D14:F14)</f>
        <v>15</v>
      </c>
      <c r="H14" s="337">
        <v>0</v>
      </c>
      <c r="I14" s="221">
        <f>+G14*H14</f>
        <v>0</v>
      </c>
    </row>
    <row r="15" spans="1:11" ht="25.5">
      <c r="A15" s="219">
        <v>3</v>
      </c>
      <c r="B15" s="220" t="s">
        <v>81</v>
      </c>
      <c r="C15" s="189" t="s">
        <v>32</v>
      </c>
      <c r="D15" s="190"/>
      <c r="E15" s="191">
        <v>1</v>
      </c>
      <c r="F15" s="191"/>
      <c r="G15" s="191">
        <f>+SUM(D15:F15)</f>
        <v>1</v>
      </c>
      <c r="H15" s="337">
        <v>0</v>
      </c>
      <c r="I15" s="221">
        <f>+G15*H15</f>
        <v>0</v>
      </c>
    </row>
    <row r="16" spans="1:11" ht="25.5">
      <c r="A16" s="219">
        <v>4</v>
      </c>
      <c r="B16" s="220" t="s">
        <v>82</v>
      </c>
      <c r="C16" s="189" t="s">
        <v>37</v>
      </c>
      <c r="D16" s="190"/>
      <c r="E16" s="191">
        <v>120</v>
      </c>
      <c r="F16" s="191"/>
      <c r="G16" s="191">
        <f>+SUM(D16:F16)</f>
        <v>120</v>
      </c>
      <c r="H16" s="337">
        <v>0</v>
      </c>
      <c r="I16" s="221">
        <f>+G16*H16</f>
        <v>0</v>
      </c>
    </row>
    <row r="17" spans="1:9" ht="32.25" customHeight="1">
      <c r="A17" s="219">
        <v>5</v>
      </c>
      <c r="B17" s="222" t="s">
        <v>80</v>
      </c>
      <c r="C17" s="189" t="s">
        <v>38</v>
      </c>
      <c r="D17" s="190"/>
      <c r="E17" s="191">
        <v>2</v>
      </c>
      <c r="F17" s="191"/>
      <c r="G17" s="191">
        <f>+SUM(D17:F17)</f>
        <v>2</v>
      </c>
      <c r="H17" s="337">
        <v>0</v>
      </c>
      <c r="I17" s="221">
        <f>+G17*H17</f>
        <v>0</v>
      </c>
    </row>
    <row r="18" spans="1:9" ht="13.5" thickBot="1">
      <c r="A18" s="377">
        <v>0</v>
      </c>
      <c r="B18" s="378"/>
      <c r="C18" s="378"/>
      <c r="D18" s="378"/>
      <c r="E18" s="378"/>
      <c r="F18" s="378"/>
      <c r="G18" s="378"/>
      <c r="H18" s="378"/>
      <c r="I18" s="213"/>
    </row>
    <row r="19" spans="1:9" ht="93.2" customHeight="1" thickTop="1">
      <c r="A19" s="224" t="s">
        <v>15</v>
      </c>
      <c r="B19" s="225" t="s">
        <v>282</v>
      </c>
      <c r="C19" s="223" t="s">
        <v>140</v>
      </c>
      <c r="D19" s="226"/>
      <c r="E19" s="227">
        <v>1</v>
      </c>
      <c r="F19" s="227"/>
      <c r="G19" s="227">
        <f>+SUM(D19:F19)</f>
        <v>1</v>
      </c>
      <c r="H19" s="341">
        <v>0</v>
      </c>
      <c r="I19" s="228">
        <f>+G19*H19</f>
        <v>0</v>
      </c>
    </row>
    <row r="20" spans="1:9" ht="66.2" customHeight="1">
      <c r="A20" s="224" t="s">
        <v>19</v>
      </c>
      <c r="B20" s="225" t="s">
        <v>141</v>
      </c>
      <c r="C20" s="215" t="s">
        <v>140</v>
      </c>
      <c r="D20" s="226"/>
      <c r="E20" s="227">
        <v>1</v>
      </c>
      <c r="F20" s="227"/>
      <c r="G20" s="227">
        <f>+SUM(D20:F20)</f>
        <v>1</v>
      </c>
      <c r="H20" s="341">
        <v>0</v>
      </c>
      <c r="I20" s="228">
        <f>G20*H20</f>
        <v>0</v>
      </c>
    </row>
    <row r="21" spans="1:9" ht="13.5" thickBot="1">
      <c r="A21" s="207"/>
      <c r="B21" s="208"/>
      <c r="C21" s="215"/>
      <c r="D21" s="216"/>
      <c r="E21" s="217"/>
      <c r="F21" s="217"/>
      <c r="G21" s="217"/>
      <c r="H21" s="340"/>
      <c r="I21" s="228"/>
    </row>
    <row r="22" spans="1:9" ht="13.5" thickTop="1">
      <c r="A22" s="376" t="s">
        <v>192</v>
      </c>
      <c r="B22" s="376"/>
      <c r="C22" s="376"/>
      <c r="D22" s="376"/>
      <c r="E22" s="376"/>
      <c r="F22" s="376"/>
      <c r="G22" s="376"/>
      <c r="H22" s="376"/>
      <c r="I22" s="229">
        <f>SUM(I3:I21)</f>
        <v>0</v>
      </c>
    </row>
  </sheetData>
  <mergeCells count="5">
    <mergeCell ref="A22:H22"/>
    <mergeCell ref="A2:I2"/>
    <mergeCell ref="A4:I4"/>
    <mergeCell ref="A18:H18"/>
    <mergeCell ref="A12:H1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Rekapitulacija</vt:lpstr>
      <vt:lpstr>1 vodnjaki</vt:lpstr>
      <vt:lpstr>2_1 jaški</vt:lpstr>
      <vt:lpstr>2_2 povezave</vt:lpstr>
      <vt:lpstr>3_strojni del</vt:lpstr>
      <vt:lpstr>1 - HG dela</vt:lpstr>
      <vt:lpstr>'1 - HG dela'!Področje_tiskanja</vt:lpstr>
      <vt:lpstr>'1 vodnjaki'!Področje_tiskanja</vt:lpstr>
      <vt:lpstr>'2_1 jaški'!Področje_tiskanja</vt:lpstr>
      <vt:lpstr>'2_2 povezave'!Področje_tiskanja</vt:lpstr>
      <vt:lpstr>'3_strojni del'!Področje_tiskanja</vt:lpstr>
      <vt:lpstr>Rekapitulacija!Področje_tiskanja</vt:lpstr>
    </vt:vector>
  </TitlesOfParts>
  <Company>SLP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Strnisa Gorazd</dc:creator>
  <cp:lastModifiedBy>Uroš Jakopič</cp:lastModifiedBy>
  <cp:lastPrinted>2023-06-15T06:40:18Z</cp:lastPrinted>
  <dcterms:created xsi:type="dcterms:W3CDTF">2005-01-12T09:48:13Z</dcterms:created>
  <dcterms:modified xsi:type="dcterms:W3CDTF">2025-08-04T15:10:49Z</dcterms:modified>
</cp:coreProperties>
</file>